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commentsmeta2"/>
  <Override ContentType="application/binary" PartName="/xl/metadata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OPOSTA" sheetId="1" r:id="rId4"/>
    <sheet state="visible" name="G3-i12 MOTORISTA" sheetId="2" r:id="rId5"/>
    <sheet state="visible" name="G3-i13 DIARIA COM" sheetId="3" r:id="rId6"/>
    <sheet state="visible" name="G3-i14 DIARIA SEM" sheetId="4" r:id="rId7"/>
    <sheet state="visible" name="VALE GÁS" sheetId="5" r:id="rId8"/>
    <sheet state="visible" name="UNIFORMES" sheetId="6" r:id="rId9"/>
  </sheets>
  <definedNames>
    <definedName name="Excel_BuiltIn_Print_Area_1">#REF!</definedName>
    <definedName name="Excel_BuiltIn_Print_Area_2">#REF!</definedName>
    <definedName name="__xlnm.Print_Area_1">#REF!</definedName>
    <definedName name="__xlnm.Print_Area_2">#REF!</definedName>
    <definedName name="Excel_BuiltIn_Print_Area_2_2">#REF!</definedName>
    <definedName name="Excel_BuiltIn_Print_Area_1_2">#REF!</definedName>
    <definedName name="__xlnm.Print_Area_3">#REF!</definedName>
    <definedName name="Teste">#REF!</definedName>
  </definedNames>
  <calcPr/>
  <extLst>
    <ext uri="GoogleSheetsCustomDataVersion2">
      <go:sheetsCustomData xmlns:go="http://customooxmlschemas.google.com/" r:id="rId10" roundtripDataChecksum="JynywiQ+7wLc0hvemDEXu48Enf6vT62x7yLNcFPGwho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31">
      <text>
        <t xml:space="preserve">======
ID#AAABFyJjYpA
     (2024-01-30 19:40:07)
O percentual referente ao Lucro utilizado tem por base a metodologia adotada pela FIA em estudos desenvolvidos em 2014/2015. Os índices utilizados pela FIA para o cálculo do Lucro tem origem nos estudos elaborados pelo Governo do Estado de SP, Ministério Público e Supremo Tribunal Federal sem, contudo, serem limitadores. Tal percentual também era adotado pela SEGES em seus Cadernos Técnicos que apresentavam a metodologia de levantamento dos valores limites para contratação dos serviços de Limpeza e Conservação.</t>
      </text>
    </comment>
    <comment authorId="0" ref="D28">
      <text>
        <t xml:space="preserve">======
ID#AAABFyJjYpI
     (2024-01-30 19:40:07)
Cláusula Terceira, 3ª Faixa Salarial CCT MT000099/2023.</t>
      </text>
    </comment>
    <comment authorId="0" ref="D67">
      <text>
        <t xml:space="preserve">======
ID#AAABFyJjYpE
     (2024-01-30 19:40:07)
Transporte Coletivo Indisponível na localidade. Portanto, optou-se por prever o benefício previsto na Cláusula Décima Segunda CCT MT000099/2023.</t>
      </text>
    </comment>
    <comment authorId="0" ref="D71">
      <text>
        <t xml:space="preserve">======
ID#AAABFyJjYoc
     (2024-01-30 19:40:07)
Parágrafo 1º da Cláusula Décima Terceira (DO PLANO PARA AUXÍLIO FUNERAL E DO SEGURO SAÚDE) da CCT MT000099/2023.</t>
      </text>
    </comment>
    <comment authorId="0" ref="D122">
      <text>
        <t xml:space="preserve">======
ID#AAABFyJjYpo
     (2024-01-30 19:40:07)
Referência: Custo Mensal de Uniformes (vide planilha específica).</t>
      </text>
    </comment>
    <comment authorId="0" ref="B133">
      <text>
        <t xml:space="preserve">======
ID#AAABFyJjYpk
     (2024-01-30 19:40:07)
Referência: Os tributos (COFINS e PIS) foram definidos utilizando o regime de tributação de LUCRO REAL.
A licitante deve elaborar sua proposta e, por conseguinte, sua planilha, com base no regime de tributação ao qual estará submetida durante a execução do contrato.</t>
      </text>
    </comment>
    <comment authorId="0" ref="D68">
      <text>
        <t xml:space="preserve">======
ID#AAABFyJjYpw
     (2024-01-30 19:40:07)
CCT MT000099/2023 (Cláusula 10ª) define Ticket Alimentação R$ 640,00/mês com possibilidade de desconto máximo de até 5% do valor do ticket como contribuição do funcionário.
Cálculo: R$ 640,00 - 5% = 608.</t>
      </text>
    </comment>
    <comment authorId="0" ref="D40">
      <text>
        <t xml:space="preserve">======
ID#AAABFyJjYoI
     (2024-01-30 19:40:07)
Cláusula Terceira, 3ª Faixa Salarial CCT MT000099/2023.</t>
      </text>
    </comment>
    <comment authorId="0" ref="D72">
      <text>
        <t xml:space="preserve">======
ID#AAABFyJjYpg
     (2024-01-30 19:40:07)
CCT MT000099/2023, Cláusula 10ª, Parágrafo 3º: 01 (um) vale gás de natureza indenizatória, a cada 60 (sessenta) dias.
Vale Gás = (Valor do botijão, conforme média da ANP para Cuiabá MT*6) / 12.</t>
      </text>
    </comment>
    <comment authorId="0" ref="D34">
      <text>
        <t xml:space="preserve">======
ID#AAABFyJjYoE
     (2024-01-30 19:40:07)
Cláusula Terceira, 3ª Faixa Salarial CCT MT000099/2023.</t>
      </text>
    </comment>
    <comment authorId="0" ref="D30">
      <text>
        <t xml:space="preserve">======
ID#AAABFyJjYpQ
     (2024-01-30 19:40:07)
Cláusula Primeira CCT MT000099/2023.</t>
      </text>
    </comment>
    <comment authorId="0" ref="D139">
      <text>
        <t xml:space="preserve">======
ID#AAABFyJjYpM
     (2024-01-30 19:40:07)
Valor do ISS praticado no Município onde será prestado o serviço.</t>
      </text>
    </comment>
    <comment authorId="0" ref="D129">
      <text>
        <t xml:space="preserve">======
ID#AAABFyJjYpY
     (2024-01-30 19:40:07)
O percentual referente aos Custos Indiretos utilizado tem por base a metodologia adotada pela FIA em estudos desenvolvidos em 2014/2015. Os índices utilizados pela FIA para o cálculo dos Custos Indiretos tem origem nos estudos elaborados pelo Governo do Estado de SP, Ministério Público e Supremo Tribunal Federal sem, contudo, serem limitadores. Tal percentual também era adotado pela SEGES em seus Cadernos Técnicos que apresentavam a metodologia de levantamento dos valores limites para contratação dos serviços de Limpeza e Conservação.</t>
      </text>
    </comment>
    <comment authorId="0" ref="D88">
      <text>
        <t xml:space="preserve">======
ID#AAABFyJjYpU
     (2024-01-30 19:40:07)
{[(7/30)/12]x100} = 1,944%
7 dias de folga / 30 dias / 12 meses (vigência inicial do contrato) = provisão mensal para esse item de custo * remuneração mensal</t>
      </text>
    </comment>
    <comment authorId="0" ref="D57">
      <text>
        <t xml:space="preserve">======
ID#AAABFyJjYo4
     (2024-01-30 19:40:07)
RAT x FAP.
1) RAT = 3% (Serviço de transporte de passageiros - locação de automóveis com motorista - código 4923-0/02 do Anexo V do Decreto n.º 3.048/1999).
2) FAP = Máximo de Fator de Acidente Previdenciário = 2:
3% x 2 = 6% (maior valor possível)
A empresa deve utilizar o seu FAP efetivo, a ser comprovado no envio de sua proposta adequada ao lance vencedor, mediante apresentação da GFIP ou outro documento apto a fazê-lo.</t>
      </text>
    </comment>
    <comment authorId="0" ref="D41">
      <text>
        <t xml:space="preserve">======
ID#AAABFyJjYok
Tiago Santana Coelho    (2024-01-17 14:20:05)
Cláusula Terceira, 3ª Faixa Salarial CCT MT000099/2023.</t>
      </text>
    </comment>
  </commentList>
  <extLst>
    <ext uri="GoogleSheetsCustomDataVersion2">
      <go:sheetsCustomData xmlns:go="http://customooxmlschemas.google.com/" r:id="rId1" roundtripDataSignature="AMtx7mivaCCP/cQWEi/BbSiAKAcWSuYo6A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B133">
      <text>
        <t xml:space="preserve">======
ID#AAABFyJjYog
     (2024-01-30 19:40:07)
Referência: Os tributos (COFINS e PIS) foram definidos utilizando o regime de tributação de LUCRO REAL.
A licitante deve elaborar sua proposta e, por conseguinte, sua planilha, com base no regime de tributação ao qual estará submetida durante a execução do contrato.</t>
      </text>
    </comment>
    <comment authorId="0" ref="D129">
      <text>
        <t xml:space="preserve">======
ID#AAABFyJjYp0
     (2024-01-30 19:40:07)
O percentual referente aos Custos Indiretos utilizado tem por base a metodologia adotada pela FIA em estudos desenvolvidos em 2014/2015. Os índices utilizados pela FIA para o cálculo dos Custos Indiretos tem origem nos estudos elaborados pelo Governo do Estado de SP, Ministério Público e Supremo Tribunal Federal sem, contudo, serem limitadores. Tal percentual também era adotado pela SEGES em seus Cadernos Técnicos que apresentavam a metodologia de levantamento dos valores limites para contratação dos serviços de Limpeza e Conservação.</t>
      </text>
    </comment>
    <comment authorId="0" ref="D28">
      <text>
        <t xml:space="preserve">======
ID#AAABFyJjYoY
     (2024-01-30 19:40:07)
Cláusula Décima Primeira da CCT MT000099/2023.</t>
      </text>
    </comment>
    <comment authorId="0" ref="D139">
      <text>
        <t xml:space="preserve">======
ID#AAABFyJjYpc
     (2024-01-30 19:40:07)
Valor do ISS praticado no Município onde será prestado o serviço.</t>
      </text>
    </comment>
    <comment authorId="0" ref="D34">
      <text>
        <t xml:space="preserve">======
ID#AAABFyJjYoo
     (2024-01-30 19:40:07)
Cláusula Décima Primeira da CCT MT000099/2023.</t>
      </text>
    </comment>
    <comment authorId="0" ref="D131">
      <text>
        <t xml:space="preserve">======
ID#AAABFyJjYo8
     (2024-01-30 19:40:07)
O percentual referente ao Lucro utilizado tem por base a metodologia adotada pela FIA em estudos desenvolvidos em 2014/2015. Os índices utilizados pela FIA para o cálculo do Lucro tem origem nos estudos elaborados pelo Governo do Estado de SP, Ministério Público e Supremo Tribunal Federal sem, contudo, serem limitadores. Tal percentual também era adotado pela SEGES em seus Cadernos Técnicos que apresentavam a metodologia de levantamento dos valores limites para contratação dos serviços de Limpeza e Conservação.</t>
      </text>
    </comment>
    <comment authorId="0" ref="D30">
      <text>
        <t xml:space="preserve">======
ID#AAABFyJjYow
     (2024-01-30 19:40:07)
Cláusula Primeira CCT MT000099/2023.</t>
      </text>
    </comment>
  </commentList>
  <extLst>
    <ext uri="GoogleSheetsCustomDataVersion2">
      <go:sheetsCustomData xmlns:go="http://customooxmlschemas.google.com/" r:id="rId1" roundtripDataSignature="AMtx7mjzwAToau1UgH8PhI/x22YIvPJWjA=="/>
    </ext>
  </extLst>
</comments>
</file>

<file path=xl/comments3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29">
      <text>
        <t xml:space="preserve">======
ID#AAABFyJjYoQ
     (2024-01-30 19:40:07)
O percentual referente aos Custos Indiretos utilizado tem por base a metodologia adotada pela FIA em estudos desenvolvidos em 2014/2015. Os índices utilizados pela FIA para o cálculo dos Custos Indiretos tem origem nos estudos elaborados pelo Governo do Estado de SP, Ministério Público e Supremo Tribunal Federal sem, contudo, serem limitadores. Tal percentual também era adotado pela SEGES em seus Cadernos Técnicos que apresentavam a metodologia de levantamento dos valores limites para contratação dos serviços de Limpeza e Conservação.</t>
      </text>
    </comment>
    <comment authorId="0" ref="B133">
      <text>
        <t xml:space="preserve">======
ID#AAABFyJjYoM
     (2024-01-30 19:40:07)
Referência: Os tributos (COFINS e PIS) foram definidos utilizando o regime de tributação de LUCRO REAL.
A licitante deve elaborar sua proposta e, por conseguinte, sua planilha, com base no regime de tributação ao qual estará submetida durante a execução do contrato.</t>
      </text>
    </comment>
    <comment authorId="0" ref="D30">
      <text>
        <t xml:space="preserve">======
ID#AAABFyJjYoU
     (2024-01-30 19:40:07)
Cláusula Primeira CCT MT000099/2023.</t>
      </text>
    </comment>
    <comment authorId="0" ref="D28">
      <text>
        <t xml:space="preserve">======
ID#AAABFyJjYp4
     (2024-01-30 19:40:07)
Cláusula Décima Primeira da CCT MT000099/2023.</t>
      </text>
    </comment>
    <comment authorId="0" ref="D131">
      <text>
        <t xml:space="preserve">======
ID#AAABFyJjYps
     (2024-01-30 19:40:07)
O percentual referente ao Lucro utilizado tem por base a metodologia adotada pela FIA em estudos desenvolvidos em 2014/2015. Os índices utilizados pela FIA para o cálculo do Lucro tem origem nos estudos elaborados pelo Governo do Estado de SP, Ministério Público e Supremo Tribunal Federal sem, contudo, serem limitadores. Tal percentual também era adotado pela SEGES em seus Cadernos Técnicos que apresentavam a metodologia de levantamento dos valores limites para contratação dos serviços de Limpeza e Conservação.</t>
      </text>
    </comment>
    <comment authorId="0" ref="D34">
      <text>
        <t xml:space="preserve">======
ID#AAABFyJjYo0
     (2024-01-30 19:40:07)
Cláusula Décima Primeira da CCT MT000099/2023.</t>
      </text>
    </comment>
    <comment authorId="0" ref="D139">
      <text>
        <t xml:space="preserve">======
ID#AAABFyJjYos
     (2024-01-30 19:40:07)
Valor do ISS praticado no Município onde será prestado o serviço.</t>
      </text>
    </comment>
  </commentList>
  <extLst>
    <ext uri="GoogleSheetsCustomDataVersion2">
      <go:sheetsCustomData xmlns:go="http://customooxmlschemas.google.com/" r:id="rId1" roundtripDataSignature="AMtx7miifySpSXKgsP+XXe52N2l0SQo89Q=="/>
    </ext>
  </extLst>
</comments>
</file>

<file path=xl/sharedStrings.xml><?xml version="1.0" encoding="utf-8"?>
<sst xmlns="http://schemas.openxmlformats.org/spreadsheetml/2006/main" count="856" uniqueCount="269">
  <si>
    <t>AO</t>
  </si>
  <si>
    <t xml:space="preserve">MINISTERIO DA EDUAÇÃO </t>
  </si>
  <si>
    <t>INSTITUTO FEDERAL DE EDUCAÇÃO, CIENCIA E TECNOLOGIA DE MATO GROSSO</t>
  </si>
  <si>
    <t>CAMPUS PONTES E LACERDA - FRONTEIRA OESTE</t>
  </si>
  <si>
    <t>Nº do Processo: 23198.000392.2026-90</t>
  </si>
  <si>
    <r>
      <rPr>
        <rFont val="Calibri"/>
        <color rgb="FF000000"/>
        <sz val="11.0"/>
      </rPr>
      <t xml:space="preserve">Dispensa de Licitação nº </t>
    </r>
    <r>
      <rPr>
        <rFont val="Calibri"/>
        <color rgb="FFFF0000"/>
        <sz val="11.0"/>
      </rPr>
      <t>___</t>
    </r>
    <r>
      <rPr>
        <rFont val="Calibri"/>
        <color rgb="FF000000"/>
        <sz val="11.0"/>
      </rPr>
      <t xml:space="preserve">/2026                </t>
    </r>
  </si>
  <si>
    <t>Planilha de Custos: Contratação de empresa especializada na gestão de mão de obra para a prestação de serviços contínuos com dedicação exclusiva de mão de obra de motorista ( Categoria "D"), em jornada de 44h semanais, com fornecimento de mão de obra, EPI's, ferramentas e equipamentos, para atender à demanda do IFMT Campus Pontes e Lacerda, conforme condições e exigências estabelecidas no Edital e seus anexos.</t>
  </si>
  <si>
    <t>GRUPO</t>
  </si>
  <si>
    <t xml:space="preserve"> ITEM</t>
  </si>
  <si>
    <t>DESCRIÇÃO</t>
  </si>
  <si>
    <t>Unid.</t>
  </si>
  <si>
    <t>QUANTIDADE
MENSAL
(postos)</t>
  </si>
  <si>
    <t>QUANTIDADE ANUAL</t>
  </si>
  <si>
    <t>VALOR
UNITÁRIO
(Por posto)
R$</t>
  </si>
  <si>
    <t>VALOR
MENSAL
R$</t>
  </si>
  <si>
    <t>VALOR
ANUAL
R$</t>
  </si>
  <si>
    <t>1
Campus Pontes e Lacerda - Fronteira Oeste</t>
  </si>
  <si>
    <t>MOTORISTA - 44 horas semanais</t>
  </si>
  <si>
    <t>Serviço mensal</t>
  </si>
  <si>
    <t>Total:</t>
  </si>
  <si>
    <t>Valor total dos serviços:</t>
  </si>
  <si>
    <t>Diárias com pernoite (p/ motorista)</t>
  </si>
  <si>
    <t>Unidade</t>
  </si>
  <si>
    <t>Diárias sem pernoite (p/ motorista)</t>
  </si>
  <si>
    <t>Valor Total estimado das diárias:</t>
  </si>
  <si>
    <t>VALOR TOTAL (INCLUSO O VALOR ESTIMADO PARA DIÁRIAS) - GRUPO 03</t>
  </si>
  <si>
    <t>Valor Total Mensal:</t>
  </si>
  <si>
    <t>(Doze mil e cento e cinquenta reais e oitenta e dois centavos)</t>
  </si>
  <si>
    <t>Valor Total Anual:</t>
  </si>
  <si>
    <t>(Cento e quarenta e cinco mil e oitocentos e nove reais e oitenta e quatro centavos)</t>
  </si>
  <si>
    <t xml:space="preserve"> DECLARAÇÕES:</t>
  </si>
  <si>
    <t>1 - Declaramos que os custos dos serviços a serem prestados proposto estão incluso todos os custos e despesas, e outros necessários ao cumprimento integral do objeto licitado.</t>
  </si>
  <si>
    <t>Pontes e Lacerda, ___ de ______ de 2026</t>
  </si>
  <si>
    <t>PLANILHA DE CUSTOS E FORMAÇÃO DE PREÇOS</t>
  </si>
  <si>
    <t>MOTORISTA CATEGORIA "D" 44 HORAS SEMANAIS</t>
  </si>
  <si>
    <t>NºProcesso</t>
  </si>
  <si>
    <t>23198.000392.2026-90</t>
  </si>
  <si>
    <t>Licitação Nº</t>
  </si>
  <si>
    <r>
      <rPr>
        <rFont val="Arial"/>
        <color rgb="FF000000"/>
        <sz val="10.0"/>
      </rPr>
      <t>Dispensa de licitação</t>
    </r>
    <r>
      <rPr>
        <rFont val="Arial"/>
        <color rgb="FFFF0000"/>
        <sz val="10.0"/>
      </rPr>
      <t xml:space="preserve"> nº ___/2026</t>
    </r>
  </si>
  <si>
    <t>Dia ___/___/_____ às ___:___ horas</t>
  </si>
  <si>
    <t> DISCRIMINAÇÃO DOS SERVIÇOS (DADOS REFERENTES À CONTRATAÇÃO)</t>
  </si>
  <si>
    <t>A</t>
  </si>
  <si>
    <t>Data de apresentação da proposta (dia/mês/ano)</t>
  </si>
  <si>
    <t>___/___/______</t>
  </si>
  <si>
    <t>B</t>
  </si>
  <si>
    <t>Município/UF</t>
  </si>
  <si>
    <t>Pontes e Lacerda/MT</t>
  </si>
  <si>
    <t>C</t>
  </si>
  <si>
    <t>Ano Acordo, Convenção ou Sentença Normativa em Dissídio Coletivo</t>
  </si>
  <si>
    <t>MT000099/2023</t>
  </si>
  <si>
    <t>D</t>
  </si>
  <si>
    <t>Nº de meses de execução contratual</t>
  </si>
  <si>
    <t>E</t>
  </si>
  <si>
    <t>Regime Tributário da Empresa</t>
  </si>
  <si>
    <t>Lucro Presumido, Lucro Real ou Simples Nacional</t>
  </si>
  <si>
    <t>F</t>
  </si>
  <si>
    <t>Se optante pelo Simples Nacional, preencher o faturamento acumulado dos últimos 12 meses anteriores à proposta:</t>
  </si>
  <si>
    <t>___</t>
  </si>
  <si>
    <t>IDENTIFICAÇÃO DOS SERVIÇOS</t>
  </si>
  <si>
    <t> Tipo de Serviço</t>
  </si>
  <si>
    <t>Motorista Categoria "D" 44 horas semanais</t>
  </si>
  <si>
    <t>MÓDULOS</t>
  </si>
  <si>
    <t> Mão-de-obra vinculada à execução contratual</t>
  </si>
  <si>
    <t>Dados complementares para composição dos custos referente à mão-de-obra</t>
  </si>
  <si>
    <t>Tipo de serviço (mesmo serviço com características distintas)</t>
  </si>
  <si>
    <t>Classificação Brasileira de Ocupações (CBO)</t>
  </si>
  <si>
    <t>7823-05</t>
  </si>
  <si>
    <t>Salário Normativo da Categoria Profissional</t>
  </si>
  <si>
    <t>Categoria profissional (vinculada à execução contratual)</t>
  </si>
  <si>
    <t>Data base da categoria (dia/mês/ano)</t>
  </si>
  <si>
    <t>MÓDULO 1 :   COMPOSIÇÃO DA REMUNERAÇÃO</t>
  </si>
  <si>
    <t>Composição da Remuneração</t>
  </si>
  <si>
    <t>Valor (R$)</t>
  </si>
  <si>
    <t>Salário Base</t>
  </si>
  <si>
    <t xml:space="preserve">Adicional  de periculosidade </t>
  </si>
  <si>
    <t xml:space="preserve">Adicional  de insalubridade </t>
  </si>
  <si>
    <t>Adicional noturno e hora noturna roduzida</t>
  </si>
  <si>
    <t>Horas extras</t>
  </si>
  <si>
    <t>Reflexo no DSR</t>
  </si>
  <si>
    <t>G</t>
  </si>
  <si>
    <t>Outros - Adicional de Penosidade</t>
  </si>
  <si>
    <t>H</t>
  </si>
  <si>
    <t xml:space="preserve">Outros - Gratificação por ASSIDUIDADE  </t>
  </si>
  <si>
    <t>TOTAL DA REMUNERAÇÃO (A+B+C+D+E+F+G+H)</t>
  </si>
  <si>
    <t>Nota1:  O Módulo 1 refere-se ao valor mensal devido ao empegado pela prestação do serviço no período de 12 meses.</t>
  </si>
  <si>
    <t>MÓDULO 2: ENCARGOS E BENEFÍCIOS ANUAIS, MENSAIS E DIÁRIOS</t>
  </si>
  <si>
    <t>SUBMÓDULO 2.1: 13º (décimo terceiro) Salário e Adicional de Férias</t>
  </si>
  <si>
    <t>2.1</t>
  </si>
  <si>
    <t>13º (décimo terceiro) Salário e Adicional de Férias</t>
  </si>
  <si>
    <r>
      <rPr>
        <rFont val="Arial"/>
        <color rgb="FF000000"/>
        <sz val="10.0"/>
      </rPr>
      <t xml:space="preserve">13º (décimo terceiro) Salário - </t>
    </r>
    <r>
      <rPr>
        <rFont val="Arial"/>
        <b/>
        <color rgb="FF000000"/>
        <sz val="10.0"/>
      </rPr>
      <t>(remuneração x 8,33%)</t>
    </r>
  </si>
  <si>
    <t>CONTA VINCULADA</t>
  </si>
  <si>
    <r>
      <rPr>
        <rFont val="Arial"/>
        <color rgb="FF000000"/>
        <sz val="10.0"/>
      </rPr>
      <t xml:space="preserve">Adicional de Férias - </t>
    </r>
    <r>
      <rPr>
        <rFont val="Arial"/>
        <b/>
        <color rgb="FF000000"/>
        <sz val="10.0"/>
      </rPr>
      <t>(remuneração x 0,0278)</t>
    </r>
  </si>
  <si>
    <t>SUBTOTAL (A+B)</t>
  </si>
  <si>
    <r>
      <rPr>
        <rFont val="Arial"/>
        <color rgb="FF000000"/>
        <sz val="10.0"/>
      </rPr>
      <t xml:space="preserve">Incidência do submódulo 2.2 no 13º e adicional de férias - </t>
    </r>
    <r>
      <rPr>
        <rFont val="Arial"/>
        <b/>
        <color rgb="FF000000"/>
        <sz val="10.0"/>
      </rPr>
      <t>(A+B)x%do submódulo 2.2</t>
    </r>
  </si>
  <si>
    <t>TOTAL DE 13º (DÉCIMO TERCEIRO) SALÁRIO E ADICIONAL DE FÉRIAS (A+B+C)</t>
  </si>
  <si>
    <t>Nota 1:  Como a planilha de custos e formação de preços é calculada mensalmente, provisiona-se proporcionalmente 1/12 (um doze avos) dos valores referentes à gratificação natalina e adicional de férias.
Nota 2:  O adicional de férias contido no Submódulo 2.1 corresponde a 1/3 (um terço) da remuneração que por sua vez é dividido por 12 (doze) conforme Nota 1 acima.</t>
  </si>
  <si>
    <t>SUBMÓDULO 2.2: Encargos Previdenciários (GPS), Fundo de Garantia por Tempo de Serviço (FGTS) e outras contribuições.</t>
  </si>
  <si>
    <t>2.2</t>
  </si>
  <si>
    <t>GPS, FGTS e outras contribuições</t>
  </si>
  <si>
    <t>Percentual (%)</t>
  </si>
  <si>
    <t>INSS (Art. 22, Inciso I, da Lei nº 8.212/91)</t>
  </si>
  <si>
    <t>Salário Educação (Art. 3º, Inciso I, Decreto n.º 87.043/82)</t>
  </si>
  <si>
    <t>SAT (RAT X FAP)</t>
  </si>
  <si>
    <t>SESC ou SESI  (Art. 3º, Lei n.º 8.036/90)</t>
  </si>
  <si>
    <t>SENAI - SENAC (Decreto n.º 2.318/86)</t>
  </si>
  <si>
    <t>SEBRAE (Art. 8º, Lei n.º 8.029/90 e Lei n.º 8.154/90)</t>
  </si>
  <si>
    <t>INCRA (Lei n.º 7.787/89 e DL n.º 1.146/70)</t>
  </si>
  <si>
    <t>FGTS (Art. 15, Lei nº 8.036/90 e Art. 7º, III, CF)</t>
  </si>
  <si>
    <t>TOTAL GPS, FGTS E OUTRAS CONTRIBUIÇÕES (A+B+C+D+E+F+G+H)</t>
  </si>
  <si>
    <t>SUBMÓDULO 2.3: Benefícios Mensais e Diários</t>
  </si>
  <si>
    <t>2.3</t>
  </si>
  <si>
    <t>Benefícios  Mensais e Diários</t>
  </si>
  <si>
    <t>Vale Combustível</t>
  </si>
  <si>
    <t xml:space="preserve">Vale-alimentação </t>
  </si>
  <si>
    <t>Programa de Assistência Social, Ocupacional e Lazer para empregados do segmento</t>
  </si>
  <si>
    <t>Auxílio creche</t>
  </si>
  <si>
    <t>Seguro de Vida, Exames Ocupacionais, Tratamento Odontológicos Básicos Preventivos, PCMSO e PPRA</t>
  </si>
  <si>
    <t>Vale Gás</t>
  </si>
  <si>
    <t>Associação Escola</t>
  </si>
  <si>
    <t>TOTAL BENEFÍCIOS  MENSAIS E DIÁRIOS (A+B+C+D+E+F+G)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</si>
  <si>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da Instrução Normativa SEGES/MPDG nº 05/2017.</t>
  </si>
  <si>
    <t>Quadro-Resumo do Módulo 2 - Encargos e Benefícios anuais, mensais e diários</t>
  </si>
  <si>
    <t>Encargos e Benefícios Anuais, Mensais e Diários</t>
  </si>
  <si>
    <t>TOTAL ENCARGOS BENEFÍCIOS ANUAIS, MENSAIS E DIÁRIOS</t>
  </si>
  <si>
    <t>MÓDULO 3: PROVISÃO PARA RESCISÃO</t>
  </si>
  <si>
    <t>Provisão para Rescisão</t>
  </si>
  <si>
    <r>
      <rPr>
        <rFont val="Arial"/>
        <color rgb="FF000000"/>
        <sz val="10.0"/>
      </rPr>
      <t xml:space="preserve">Aviso Prévio Indenizado - </t>
    </r>
    <r>
      <rPr>
        <rFont val="Arial"/>
        <b/>
        <color rgb="FF000000"/>
        <sz val="10.0"/>
      </rPr>
      <t>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</si>
  <si>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rFont val="Arial"/>
        <color rgb="FF000000"/>
        <sz val="10.0"/>
      </rPr>
      <t xml:space="preserve">Incidência do FGTS sobre o Aviso Prévio Indenizado - </t>
    </r>
    <r>
      <rPr>
        <rFont val="Arial"/>
        <b/>
        <color rgb="FF000000"/>
        <sz val="10.0"/>
      </rPr>
      <t>(Aviso Prévio Indenizado * 8% FGTS)</t>
    </r>
  </si>
  <si>
    <r>
      <rPr>
        <rFont val="Arial"/>
        <color rgb="FF000000"/>
        <sz val="10.0"/>
      </rPr>
      <t xml:space="preserve">Multa do FGTS sobre o Aviso Prévio Indenizado - </t>
    </r>
    <r>
      <rPr>
        <rFont val="Arial"/>
        <b/>
        <color rgb="FF000000"/>
        <sz val="10.0"/>
      </rPr>
      <t>(multa 40%)</t>
    </r>
  </si>
  <si>
    <r>
      <rPr>
        <rFont val="Arial"/>
        <color rgb="FF000000"/>
        <sz val="10.0"/>
      </rPr>
      <t xml:space="preserve">Aviso Prévio Trabalhado - </t>
    </r>
    <r>
      <rPr>
        <rFont val="Arial"/>
        <b/>
        <color rgb="FF000000"/>
        <sz val="10.0"/>
      </rPr>
      <t>(Rem/12)/30)x7)x100% ou 1,94%</t>
    </r>
  </si>
  <si>
    <r>
      <rPr>
        <rFont val="Arial"/>
        <color rgb="FF000000"/>
        <sz val="10.0"/>
      </rPr>
      <t xml:space="preserve">Incidência dos encargos do submódulo 2.2 sobre o Aviso Prévio Trabalhado - </t>
    </r>
    <r>
      <rPr>
        <rFont val="Arial"/>
        <b/>
        <color rgb="FF000000"/>
        <sz val="10.0"/>
      </rPr>
      <t>(Aviso Prévio Trabalhado) x % do Submódulo 2.2</t>
    </r>
  </si>
  <si>
    <r>
      <rPr>
        <rFont val="Arial"/>
        <color rgb="FF000000"/>
        <sz val="10.0"/>
      </rPr>
      <t xml:space="preserve">Multa do FGTS sobre o Aviso Prévio Trabalhado - </t>
    </r>
    <r>
      <rPr>
        <rFont val="Arial"/>
        <b/>
        <color rgb="FF000000"/>
        <sz val="10.0"/>
      </rPr>
      <t>[40%x8%x(Rem+13º+Férias+1/3xFérias)]x100% dos empregados</t>
    </r>
  </si>
  <si>
    <t>TOTAL PROVISÃO PARA RESCISÃO</t>
  </si>
  <si>
    <t>MÓDULO 4: CUSTO DE REPOSIÇÃO DE PROFISSIONAL AUSENTE</t>
  </si>
  <si>
    <t>Nota 1: Os itens que contemplam o módulo 4 se referem ao custo dos dias trabalhados pelo repositor/substituto que por ventura venha cobrir o empregado nos casos de Ausências Legais (Submódulo 4.1) e/ou na Intrajornada (Submódulo 4.2) a depender da prestação do serviço.
Nota 2: Haverá a incidência do Submódulo 2.2 sobre esse módulo.</t>
  </si>
  <si>
    <t>Base de cálculo para o Custo de Reposição do Profissional Ausente (substituto): BCCPA = Rem + 13º + Férias + 1/3Férias (exceto para Afast Mat, que é a Remuneração)
Conforme Item 89 do Relatório do Acórdão TCU nº 1.753/2008 do Plenário e Orientações da SEGES/MPDG</t>
  </si>
  <si>
    <t>SUBMÓDULO 4.1: Ausências legais</t>
  </si>
  <si>
    <t>4.1</t>
  </si>
  <si>
    <t>Ausências Legais</t>
  </si>
  <si>
    <r>
      <rPr>
        <rFont val="Arial"/>
        <color rgb="FF000000"/>
        <sz val="10.0"/>
      </rPr>
      <t xml:space="preserve">Férias </t>
    </r>
    <r>
      <rPr>
        <rFont val="Arial"/>
        <b/>
        <color rgb="FF000000"/>
        <sz val="10.0"/>
      </rPr>
      <t>- (BCCPA x(1/12))</t>
    </r>
  </si>
  <si>
    <r>
      <rPr>
        <rFont val="Arial"/>
        <color rgb="FF000000"/>
        <sz val="10.0"/>
      </rPr>
      <t xml:space="preserve">Ausências legais - </t>
    </r>
    <r>
      <rPr>
        <rFont val="Arial"/>
        <b/>
        <color rgb="FF000000"/>
        <sz val="10.0"/>
      </rPr>
      <t>((BCCPA/30/12)x1 dia</t>
    </r>
  </si>
  <si>
    <r>
      <rPr>
        <rFont val="Arial"/>
        <color rgb="FF000000"/>
        <sz val="10.0"/>
      </rPr>
      <t xml:space="preserve">Licença paternidade - </t>
    </r>
    <r>
      <rPr>
        <rFont val="Arial"/>
        <b/>
        <color rgb="FF000000"/>
        <sz val="10.0"/>
      </rPr>
      <t>((BCCPA/30/12)x5 dias)x1,5%</t>
    </r>
  </si>
  <si>
    <r>
      <rPr>
        <rFont val="Arial"/>
        <color rgb="FF000000"/>
        <sz val="10.0"/>
      </rPr>
      <t xml:space="preserve">Ausências por acidente de trabalho - </t>
    </r>
    <r>
      <rPr>
        <rFont val="Arial"/>
        <b/>
        <color rgb="FF000000"/>
        <sz val="10.0"/>
      </rPr>
      <t>((BCCPA/30/12)x30 dias)x8%</t>
    </r>
  </si>
  <si>
    <r>
      <rPr>
        <rFont val="Arial"/>
        <color rgb="FF000000"/>
        <sz val="10.0"/>
      </rPr>
      <t xml:space="preserve">Outros – Ex. Ausência por doença - </t>
    </r>
    <r>
      <rPr>
        <rFont val="Arial"/>
        <b/>
        <color rgb="FF000000"/>
        <sz val="10.0"/>
      </rPr>
      <t>(BCCPA/30/12)x5 diasx40%</t>
    </r>
  </si>
  <si>
    <r>
      <rPr>
        <rFont val="Arial"/>
        <color rgb="FF000000"/>
        <sz val="10.0"/>
      </rPr>
      <t xml:space="preserve">Incidência dos Encargos do Submódulo 2.2 sobre as ausências legais - </t>
    </r>
    <r>
      <rPr>
        <rFont val="Arial"/>
        <b/>
        <color rgb="FF000000"/>
        <sz val="10.0"/>
      </rPr>
      <t>(A+B+C+D+E) x % do submódulo 2.2</t>
    </r>
  </si>
  <si>
    <r>
      <rPr>
        <rFont val="Arial"/>
        <color rgb="FF000000"/>
        <sz val="10.0"/>
      </rPr>
      <t xml:space="preserve">Afastamento Maternidade (Férias pagas ao substituto pelos 120 dias de reposição) - </t>
    </r>
    <r>
      <rPr>
        <rFont val="Arial"/>
        <b/>
        <color rgb="FF000000"/>
        <sz val="10.0"/>
      </rPr>
      <t>(((Remuneração+(Remuneração ÷ 3)) x (4/12)) ÷ 12) x 2%</t>
    </r>
  </si>
  <si>
    <r>
      <rPr>
        <rFont val="Arial"/>
        <color rgb="FF000000"/>
        <sz val="10.0"/>
      </rPr>
      <t xml:space="preserve">Incidência dos encargos do submódulo 2.2 sobre as férias pagas ao substituto pelos 120 dias de reposição - </t>
    </r>
    <r>
      <rPr>
        <rFont val="Arial"/>
        <b/>
        <color rgb="FF000000"/>
        <sz val="10.0"/>
      </rPr>
      <t>(férias pagas ao substituto pelos 120 dias de reposição) x % do submódulo 2.2</t>
    </r>
  </si>
  <si>
    <t>I</t>
  </si>
  <si>
    <r>
      <rPr>
        <rFont val="Arial"/>
        <color rgb="FF000000"/>
        <sz val="10.0"/>
      </rPr>
      <t xml:space="preserve">Incidência do submódulo 2.2 sobre remuneração e 13º salário proporcionais aos 120 dias de reposição - </t>
    </r>
    <r>
      <rPr>
        <rFont val="Arial"/>
        <b/>
        <color rgb="FF000000"/>
        <sz val="10.0"/>
      </rPr>
      <t>(((rem + (rem ÷ 12)) x (4÷12)) x 2%) x % do submódulo 2.2</t>
    </r>
  </si>
  <si>
    <t>TOTAL AUSÊNCIAS LEGAIS (A+B+C+D+E+F+G+H+I)</t>
  </si>
  <si>
    <t>SUBMÓDULO 4.2: Intrajornada</t>
  </si>
  <si>
    <t>4.2</t>
  </si>
  <si>
    <t>Intrajornada</t>
  </si>
  <si>
    <t>Intervalo para repouso ou alimentação</t>
  </si>
  <si>
    <t>TOTAL INTRAJORNADA (A)</t>
  </si>
  <si>
    <t>Quadro-Resumo do Módulo 4 - Custo de Reposição do Profissional Ausente</t>
  </si>
  <si>
    <t>Ausências legais</t>
  </si>
  <si>
    <t>MÓDULO 5: INSUMOS DIVERSOS</t>
  </si>
  <si>
    <t>Insumos Diversos</t>
  </si>
  <si>
    <r>
      <rPr>
        <rFont val="Arial"/>
        <color rgb="FF000000"/>
        <sz val="10.0"/>
      </rPr>
      <t xml:space="preserve">Uniformes (pesquisa de mercado) - </t>
    </r>
    <r>
      <rPr>
        <rFont val="Arial"/>
        <b/>
        <color rgb="FF000000"/>
        <sz val="10.0"/>
      </rPr>
      <t>Retira-se o valor correspondente ao PIS/COFINS (9,25%) nessa etapa da planilha, visto que será tributado no módulo CITL, evitando assim bitributação.</t>
    </r>
  </si>
  <si>
    <t xml:space="preserve">EPI </t>
  </si>
  <si>
    <t>Outros</t>
  </si>
  <si>
    <t>TOTAL DE INSUMOS DIVERSOS</t>
  </si>
  <si>
    <t>MÓDULO 6: CUSTOS INDIRETOS, TRIBUTOS E LUCRO</t>
  </si>
  <si>
    <t>Custos Indiretos, Tributos e Lucro</t>
  </si>
  <si>
    <t>%</t>
  </si>
  <si>
    <t>Custos Indiretos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</si>
  <si>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</si>
  <si>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Lucro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</si>
  <si>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</si>
  <si>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Tributos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</si>
  <si>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</si>
  <si>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C1. Tributos Federais</t>
  </si>
  <si>
    <t>C.1.1  PIS</t>
  </si>
  <si>
    <t>C.1.2 COFINS</t>
  </si>
  <si>
    <t>C.2  Tributos Estaduais</t>
  </si>
  <si>
    <t>C.3   Tributos Municipais</t>
  </si>
  <si>
    <t>C.3.1 - ISS</t>
  </si>
  <si>
    <t>TOTAL</t>
  </si>
  <si>
    <t>Nota 1: Custos Indiretos, Lucro e Tributos por empregado.
Nota 2: O valor referente a tributos é obtido aplicando-se o percentual sobre o valor do faturamento.</t>
  </si>
  <si>
    <t>2 - QUADRO RESUMO DO CUSTO POR EMPREGADO</t>
  </si>
  <si>
    <t>Mão-de-obra vinculada à execução contratual (valor por empregado)</t>
  </si>
  <si>
    <t>(R$)</t>
  </si>
  <si>
    <t>Módulo 1 – Composição da Remuneração</t>
  </si>
  <si>
    <t>Módulo 2 – Encargos e Benefícios Anuais, Mensais e Diários</t>
  </si>
  <si>
    <t>Módulo 3 – Provisão para rescisão</t>
  </si>
  <si>
    <t>Módulo 4 - Custo de Reposição do Profissional Ausente</t>
  </si>
  <si>
    <t>Módulo 5 – Insumos diversos</t>
  </si>
  <si>
    <t>Subtotal (A + B +C+ D+E)</t>
  </si>
  <si>
    <t>Módulo 6 – Custos indiretos, tributos e lucro</t>
  </si>
  <si>
    <t>Valor total por empregado</t>
  </si>
  <si>
    <t>DIÁRIAS COM PERNOITE</t>
  </si>
  <si>
    <t>23198.000239.2024-09</t>
  </si>
  <si>
    <r>
      <rPr>
        <rFont val="Arial"/>
        <color rgb="FF000000"/>
        <sz val="11.0"/>
      </rPr>
      <t>Dispensa de Licitação</t>
    </r>
    <r>
      <rPr>
        <rFont val="Arial"/>
        <color rgb="FFFF0000"/>
        <sz val="11.0"/>
      </rPr>
      <t xml:space="preserve"> nº ___/2024</t>
    </r>
  </si>
  <si>
    <t>Pontes e Lacerda /MT</t>
  </si>
  <si>
    <t>Diárias Com Pernoite</t>
  </si>
  <si>
    <t>-</t>
  </si>
  <si>
    <t>Valor unitário da Diária com pernoite</t>
  </si>
  <si>
    <r>
      <rPr>
        <rFont val="Arial"/>
        <color rgb="FF000000"/>
        <sz val="8.0"/>
      </rPr>
      <t xml:space="preserve">13º (décimo terceiro) Salário - </t>
    </r>
    <r>
      <rPr>
        <rFont val="Arial"/>
        <b/>
        <color rgb="FF000000"/>
        <sz val="8.0"/>
      </rPr>
      <t>(remuneração x 8,33%)</t>
    </r>
  </si>
  <si>
    <r>
      <rPr>
        <rFont val="Arial"/>
        <color rgb="FF000000"/>
        <sz val="8.0"/>
      </rPr>
      <t xml:space="preserve">Adicional de Férias - </t>
    </r>
    <r>
      <rPr>
        <rFont val="Arial"/>
        <b/>
        <color rgb="FF000000"/>
        <sz val="8.0"/>
      </rPr>
      <t>(remuneração x 0,0278)</t>
    </r>
  </si>
  <si>
    <r>
      <rPr>
        <rFont val="Arial"/>
        <color rgb="FF000000"/>
        <sz val="10.0"/>
      </rPr>
      <t xml:space="preserve">Incidência do submódulo 2.2 no 13º e adicional de férias - </t>
    </r>
    <r>
      <rPr>
        <rFont val="Arial"/>
        <b/>
        <color rgb="FF000000"/>
        <sz val="10.0"/>
      </rPr>
      <t>(A+B)x%do submódulo 2.2</t>
    </r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</si>
  <si>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</si>
  <si>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</si>
  <si>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</si>
  <si>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</si>
  <si>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dos encargos do submódulo 2.2 sobre o Aviso Prévio Trabalhado</t>
  </si>
  <si>
    <t>Multa do FGTS sobre o Aviso Prévio Trabalhado</t>
  </si>
  <si>
    <t>Férias</t>
  </si>
  <si>
    <t>Licença paternidade</t>
  </si>
  <si>
    <t>Ausências por acidente de trabalho</t>
  </si>
  <si>
    <t>Outros – Ex. Ausência por doença</t>
  </si>
  <si>
    <t>Incidência dos Encargos do Submódulo 2.2 sobre as ausências legais</t>
  </si>
  <si>
    <t>Afastamento Maternidade (Férias pagas ao substituto pelos 120 dias de reposição)</t>
  </si>
  <si>
    <t>Incidência dos encargos do submódulo 2.2 sobre as férias pagas ao substituto pelos 120 dias de reposição</t>
  </si>
  <si>
    <t>Incidência do submódulo 2.2 sobre remuneração e 13º salário proporcionais aos 120 dias de reposição</t>
  </si>
  <si>
    <t>Uniformes (pesquisa de mercado)</t>
  </si>
  <si>
    <t>DIÁRIAS SEM PERNOITE</t>
  </si>
  <si>
    <r>
      <rPr>
        <rFont val="Arial"/>
        <color rgb="FF000000"/>
        <sz val="11.0"/>
      </rPr>
      <t>Dispensa de licitação</t>
    </r>
    <r>
      <rPr>
        <rFont val="Arial"/>
        <color rgb="FFFF0000"/>
        <sz val="11.0"/>
      </rPr>
      <t xml:space="preserve"> nº ___/2024</t>
    </r>
  </si>
  <si>
    <t>Diárias Sem Pernoite</t>
  </si>
  <si>
    <t>Valor unitário da Diária sem pernoite</t>
  </si>
  <si>
    <r>
      <rPr>
        <rFont val="Arial"/>
        <color rgb="FF000000"/>
        <sz val="10.0"/>
      </rPr>
      <t xml:space="preserve">13º (décimo terceiro) Salário - </t>
    </r>
    <r>
      <rPr>
        <rFont val="Arial"/>
        <b/>
        <color rgb="FF000000"/>
        <sz val="10.0"/>
      </rPr>
      <t>(remuneração x 8,33%)</t>
    </r>
  </si>
  <si>
    <r>
      <rPr>
        <rFont val="Arial"/>
        <color rgb="FF000000"/>
        <sz val="10.0"/>
      </rPr>
      <t xml:space="preserve">Adicional de Férias - </t>
    </r>
    <r>
      <rPr>
        <rFont val="Arial"/>
        <b/>
        <color rgb="FF000000"/>
        <sz val="10.0"/>
      </rPr>
      <t>(remuneração x 0,0278)</t>
    </r>
  </si>
  <si>
    <r>
      <rPr>
        <rFont val="Arial"/>
        <color rgb="FF000000"/>
        <sz val="10.0"/>
      </rPr>
      <t xml:space="preserve">Incidência do submódulo 2.2 no 13º e adicional de férias - </t>
    </r>
    <r>
      <rPr>
        <rFont val="Arial"/>
        <b/>
        <color rgb="FF000000"/>
        <sz val="10.0"/>
      </rPr>
      <t>(A+B)x%do submódulo 2.2</t>
    </r>
  </si>
  <si>
    <t>Informações levantadas em consulta a Série histórica do levantamento de preços da ANP</t>
  </si>
  <si>
    <t>Disponivel em:</t>
  </si>
  <si>
    <t>https://www.gov.br/anp/pt-br/assuntos/precos-e-defesa-da-concorrencia/precos/precos-revenda-e-de-distribuicao-combustiveis/serie-historica-do-levantamento-de-precos</t>
  </si>
  <si>
    <t>Acesso em: 17/01/2024</t>
  </si>
  <si>
    <t>Série histórica mensal - Municípios</t>
  </si>
  <si>
    <t>MÊS</t>
  </si>
  <si>
    <t>PRODUTO</t>
  </si>
  <si>
    <t>REGIÃO</t>
  </si>
  <si>
    <t>ESTADO</t>
  </si>
  <si>
    <t>MUNICÍPIO</t>
  </si>
  <si>
    <t>NÚMERO DE POSTOS PESQUISADOS</t>
  </si>
  <si>
    <t>UNIDADE DE MEDIDA</t>
  </si>
  <si>
    <t>PREÇO MÉDIO REVENDA</t>
  </si>
  <si>
    <t>GLP</t>
  </si>
  <si>
    <t>CENTRO OESTE</t>
  </si>
  <si>
    <t>MATO GROSSO</t>
  </si>
  <si>
    <t>CUIABA</t>
  </si>
  <si>
    <t>R$/13kg</t>
  </si>
  <si>
    <t>CÁLCULO PARA VALE GÁS</t>
  </si>
  <si>
    <t>DESCRIÇÂO</t>
  </si>
  <si>
    <t>QTDE ANUAL</t>
  </si>
  <si>
    <t>UNIDADE</t>
  </si>
  <si>
    <t>Média do "preço médio revenda ANP" de jan. a dez. 2023</t>
  </si>
  <si>
    <t>VALOR UNITÁRIO ESTIMADO</t>
  </si>
  <si>
    <t>VALOR TOTAL ANUAL ESTIMADO</t>
  </si>
  <si>
    <t>Cuiabá/MT*</t>
  </si>
  <si>
    <t>VALE GÁS</t>
  </si>
  <si>
    <t>*Considerou-se a média do "preço médio revenda" da ANP praticado em Cuiabá-MT(Capital do estado) no meses de janeiro a dezembro de 2023, conforme informações obtidas através de consulta ao levantamento realizado pela ANP.</t>
  </si>
  <si>
    <t>QUADRO DE UNIFORMES (MOTORISTAS)</t>
  </si>
  <si>
    <t>QUANTIDADE anual</t>
  </si>
  <si>
    <t>VALOR UNITARIO</t>
  </si>
  <si>
    <t>PERIODO</t>
  </si>
  <si>
    <t>VALOR TOTAL</t>
  </si>
  <si>
    <t>Camisa social manga longa, tecido tipo algodão misto, com emblema e cor da empresa.</t>
  </si>
  <si>
    <t>12 meses</t>
  </si>
  <si>
    <t>Camisa social manga curta, tecido tipo algodão misto, com emblema e cor da empresa.</t>
  </si>
  <si>
    <t>Calça social cor escura, em tecido tipo tergal ou gabardine .</t>
  </si>
  <si>
    <t>Jaqueta para frio, tecido matelassê, cor preta.</t>
  </si>
  <si>
    <t xml:space="preserve">Par de meia social, cor preta. </t>
  </si>
  <si>
    <t>Sapato social de couro, cor preta</t>
  </si>
  <si>
    <t>Cinto em couro constituído de 1 (uma) face
na cor preta sem costura, fivela em metal, com garra
Regulável.</t>
  </si>
  <si>
    <t>Crachá padrão da empresa (não pode ser improvisado)</t>
  </si>
  <si>
    <t>VALOR TOTAL (12 MESES)</t>
  </si>
  <si>
    <t>DIVIDIDO POR 12 MESES</t>
  </si>
  <si>
    <t>VALOR POR FUNCIONARIO (1 Motorista)</t>
  </si>
  <si>
    <t>Motoristas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</si>
</sst>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9">
    <numFmt numFmtId="164" formatCode="_(&quot;R$ &quot;* #,##0.00_);_(&quot;R$ &quot;* \(#,##0.00\);_(&quot;R$ &quot;* \-??_);_(@_)"/>
    <numFmt numFmtId="165" formatCode="[$R$ -416]#,##0.00"/>
    <numFmt numFmtId="166" formatCode="&quot; R$ &quot;* #,##0.00\ ;&quot;-R$ &quot;* #,##0.00\ ;&quot; R$ &quot;* \-#\ ;@\ "/>
    <numFmt numFmtId="167" formatCode="d/m/yyyy"/>
    <numFmt numFmtId="168" formatCode="&quot;R$ &quot;#,##0.00"/>
    <numFmt numFmtId="169" formatCode="&quot;R$ &quot;#,##0.00;[Red]&quot;-R$ &quot;#,##0.00"/>
    <numFmt numFmtId="170" formatCode="_-&quot;R$ &quot;* #,##0.00_-;&quot;-R$ &quot;* #,##0.00_-;_-&quot;R$ &quot;* \-??_-;_-@"/>
    <numFmt numFmtId="171" formatCode="mmm/d"/>
    <numFmt numFmtId="172" formatCode="_-* #,##0.00_-;\-* #,##0.00_-;_-* \-??_-;_-@"/>
  </numFmts>
  <fonts count="16">
    <font>
      <sz val="10.0"/>
      <color rgb="FF000000"/>
      <name val="Arial"/>
      <scheme val="minor"/>
    </font>
    <font>
      <sz val="11.0"/>
      <color rgb="FF000000"/>
      <name val="Calibri"/>
    </font>
    <font>
      <b/>
      <sz val="11.0"/>
      <color rgb="FF000000"/>
      <name val="Calibri"/>
    </font>
    <font>
      <sz val="11.0"/>
      <color rgb="FF000000"/>
      <name val="Arial"/>
    </font>
    <font>
      <b/>
      <sz val="10.0"/>
      <color rgb="FF000000"/>
      <name val="Arial"/>
    </font>
    <font/>
    <font>
      <b/>
      <sz val="12.0"/>
      <color rgb="FF000000"/>
      <name val="Calibri"/>
    </font>
    <font>
      <sz val="10.0"/>
      <color rgb="FF000000"/>
      <name val="Arial"/>
    </font>
    <font>
      <sz val="10.0"/>
      <color rgb="FFFF0000"/>
      <name val="Arial"/>
    </font>
    <font>
      <b/>
      <sz val="11.0"/>
      <color rgb="FF000000"/>
      <name val="Arial"/>
    </font>
    <font>
      <sz val="11.0"/>
      <color rgb="FFFF0000"/>
      <name val="Arial"/>
    </font>
    <font>
      <sz val="8.0"/>
      <color rgb="FF000000"/>
      <name val="Arial"/>
    </font>
    <font>
      <b/>
      <sz val="10.0"/>
      <color theme="1"/>
      <name val="Arial"/>
    </font>
    <font>
      <sz val="7.0"/>
      <color theme="1"/>
      <name val="Arial"/>
    </font>
    <font>
      <u/>
      <sz val="7.0"/>
      <color rgb="FF0000FF"/>
      <name val="Arial"/>
    </font>
    <font>
      <b/>
      <sz val="8.0"/>
      <color rgb="FF000000"/>
      <name val="Arial"/>
    </font>
  </fonts>
  <fills count="11">
    <fill>
      <patternFill patternType="none"/>
    </fill>
    <fill>
      <patternFill patternType="lightGray"/>
    </fill>
    <fill>
      <patternFill patternType="solid">
        <fgColor rgb="FF999999"/>
        <bgColor rgb="FF999999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CCCCCC"/>
        <bgColor rgb="FFCCCCCC"/>
      </patternFill>
    </fill>
    <fill>
      <patternFill patternType="solid">
        <fgColor rgb="FFD9D9D9"/>
        <bgColor rgb="FFD9D9D9"/>
      </patternFill>
    </fill>
    <fill>
      <patternFill patternType="solid">
        <fgColor rgb="FF6D9EEB"/>
        <bgColor rgb="FF6D9EEB"/>
      </patternFill>
    </fill>
    <fill>
      <patternFill patternType="solid">
        <fgColor rgb="FFB7DEE8"/>
        <bgColor rgb="FFB7DEE8"/>
      </patternFill>
    </fill>
    <fill>
      <patternFill patternType="solid">
        <fgColor rgb="FFFFE599"/>
        <bgColor rgb="FFFFE599"/>
      </patternFill>
    </fill>
    <fill>
      <patternFill patternType="solid">
        <fgColor rgb="FFD8D8D8"/>
        <bgColor rgb="FFD8D8D8"/>
      </patternFill>
    </fill>
  </fills>
  <borders count="2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hair">
        <color rgb="FF000000"/>
      </left>
      <top style="hair">
        <color rgb="FF000000"/>
      </top>
    </border>
    <border>
      <top style="hair">
        <color rgb="FF000000"/>
      </top>
    </border>
    <border>
      <right style="hair">
        <color rgb="FF000000"/>
      </right>
      <top style="hair">
        <color rgb="FF000000"/>
      </top>
    </border>
    <border>
      <left style="hair">
        <color rgb="FF000000"/>
      </left>
      <right style="hair">
        <color rgb="FF000000"/>
      </right>
      <top style="hair">
        <color rgb="FF000000"/>
      </top>
    </border>
    <border>
      <left/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14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/>
    </xf>
    <xf borderId="0" fillId="0" fontId="1" numFmtId="0" xfId="0" applyFont="1"/>
    <xf borderId="0" fillId="0" fontId="1" numFmtId="0" xfId="0" applyAlignment="1" applyFont="1">
      <alignment horizontal="center"/>
    </xf>
    <xf borderId="0" fillId="0" fontId="1" numFmtId="0" xfId="0" applyAlignment="1" applyFont="1">
      <alignment readingOrder="0"/>
    </xf>
    <xf borderId="0" fillId="0" fontId="2" numFmtId="0" xfId="0" applyAlignment="1" applyFont="1">
      <alignment horizontal="center"/>
    </xf>
    <xf borderId="0" fillId="0" fontId="3" numFmtId="0" xfId="0" applyAlignment="1" applyFont="1">
      <alignment horizontal="center"/>
    </xf>
    <xf borderId="0" fillId="0" fontId="3" numFmtId="0" xfId="0" applyFont="1"/>
    <xf borderId="0" fillId="0" fontId="1" numFmtId="0" xfId="0" applyAlignment="1" applyFont="1">
      <alignment horizontal="left" shrinkToFit="0" vertical="top" wrapText="1"/>
    </xf>
    <xf borderId="1" fillId="2" fontId="2" numFmtId="0" xfId="0" applyAlignment="1" applyBorder="1" applyFill="1" applyFont="1">
      <alignment horizontal="center" vertical="center"/>
    </xf>
    <xf borderId="1" fillId="2" fontId="4" numFmtId="0" xfId="0" applyAlignment="1" applyBorder="1" applyFont="1">
      <alignment horizontal="center" shrinkToFit="0" vertical="center" wrapText="1"/>
    </xf>
    <xf borderId="1" fillId="2" fontId="4" numFmtId="2" xfId="0" applyAlignment="1" applyBorder="1" applyFont="1" applyNumberForma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center" vertical="top"/>
    </xf>
    <xf borderId="1" fillId="0" fontId="1" numFmtId="0" xfId="0" applyAlignment="1" applyBorder="1" applyFont="1">
      <alignment vertical="top"/>
    </xf>
    <xf borderId="1" fillId="0" fontId="1" numFmtId="164" xfId="0" applyAlignment="1" applyBorder="1" applyFont="1" applyNumberFormat="1">
      <alignment vertical="top"/>
    </xf>
    <xf borderId="0" fillId="0" fontId="3" numFmtId="165" xfId="0" applyFont="1" applyNumberFormat="1"/>
    <xf borderId="3" fillId="0" fontId="5" numFmtId="0" xfId="0" applyBorder="1" applyFont="1"/>
    <xf borderId="4" fillId="3" fontId="2" numFmtId="0" xfId="0" applyAlignment="1" applyBorder="1" applyFill="1" applyFont="1">
      <alignment horizontal="right"/>
    </xf>
    <xf borderId="5" fillId="0" fontId="5" numFmtId="0" xfId="0" applyBorder="1" applyFont="1"/>
    <xf borderId="6" fillId="0" fontId="5" numFmtId="0" xfId="0" applyBorder="1" applyFont="1"/>
    <xf borderId="1" fillId="3" fontId="2" numFmtId="0" xfId="0" applyAlignment="1" applyBorder="1" applyFont="1">
      <alignment horizontal="center"/>
    </xf>
    <xf borderId="1" fillId="3" fontId="2" numFmtId="164" xfId="0" applyBorder="1" applyFont="1" applyNumberFormat="1"/>
    <xf borderId="1" fillId="3" fontId="2" numFmtId="164" xfId="0" applyAlignment="1" applyBorder="1" applyFont="1" applyNumberFormat="1">
      <alignment vertical="top"/>
    </xf>
    <xf borderId="1" fillId="0" fontId="1" numFmtId="0" xfId="0" applyAlignment="1" applyBorder="1" applyFont="1">
      <alignment horizontal="center"/>
    </xf>
    <xf borderId="1" fillId="0" fontId="1" numFmtId="0" xfId="0" applyBorder="1" applyFont="1"/>
    <xf borderId="1" fillId="0" fontId="1" numFmtId="0" xfId="0" applyAlignment="1" applyBorder="1" applyFont="1">
      <alignment horizontal="center" vertical="center"/>
    </xf>
    <xf borderId="1" fillId="0" fontId="1" numFmtId="164" xfId="0" applyBorder="1" applyFont="1" applyNumberFormat="1"/>
    <xf borderId="7" fillId="0" fontId="5" numFmtId="0" xfId="0" applyBorder="1" applyFont="1"/>
    <xf borderId="4" fillId="2" fontId="6" numFmtId="0" xfId="0" applyAlignment="1" applyBorder="1" applyFont="1">
      <alignment horizontal="center"/>
    </xf>
    <xf borderId="1" fillId="2" fontId="6" numFmtId="164" xfId="0" applyAlignment="1" applyBorder="1" applyFont="1" applyNumberFormat="1">
      <alignment horizontal="center"/>
    </xf>
    <xf borderId="1" fillId="2" fontId="6" numFmtId="164" xfId="0" applyBorder="1" applyFont="1" applyNumberFormat="1"/>
    <xf borderId="0" fillId="0" fontId="1" numFmtId="164" xfId="0" applyFont="1" applyNumberFormat="1"/>
    <xf borderId="8" fillId="0" fontId="2" numFmtId="0" xfId="0" applyAlignment="1" applyBorder="1" applyFont="1">
      <alignment horizontal="right"/>
    </xf>
    <xf borderId="9" fillId="0" fontId="5" numFmtId="0" xfId="0" applyBorder="1" applyFont="1"/>
    <xf borderId="9" fillId="0" fontId="2" numFmtId="164" xfId="0" applyAlignment="1" applyBorder="1" applyFont="1" applyNumberFormat="1">
      <alignment horizontal="right"/>
    </xf>
    <xf borderId="9" fillId="0" fontId="2" numFmtId="0" xfId="0" applyAlignment="1" applyBorder="1" applyFont="1">
      <alignment horizontal="left"/>
    </xf>
    <xf borderId="10" fillId="0" fontId="5" numFmtId="0" xfId="0" applyBorder="1" applyFont="1"/>
    <xf borderId="11" fillId="0" fontId="2" numFmtId="0" xfId="0" applyAlignment="1" applyBorder="1" applyFont="1">
      <alignment horizontal="right"/>
    </xf>
    <xf borderId="12" fillId="0" fontId="5" numFmtId="0" xfId="0" applyBorder="1" applyFont="1"/>
    <xf borderId="12" fillId="0" fontId="2" numFmtId="164" xfId="0" applyAlignment="1" applyBorder="1" applyFont="1" applyNumberFormat="1">
      <alignment horizontal="right"/>
    </xf>
    <xf borderId="12" fillId="0" fontId="2" numFmtId="0" xfId="0" applyAlignment="1" applyBorder="1" applyFont="1">
      <alignment horizontal="left"/>
    </xf>
    <xf borderId="13" fillId="0" fontId="5" numFmtId="0" xfId="0" applyBorder="1" applyFont="1"/>
    <xf borderId="0" fillId="0" fontId="1" numFmtId="0" xfId="0" applyAlignment="1" applyFont="1">
      <alignment horizontal="center" shrinkToFit="0" vertical="top" wrapText="1"/>
    </xf>
    <xf borderId="0" fillId="0" fontId="1" numFmtId="0" xfId="0" applyAlignment="1" applyFont="1">
      <alignment readingOrder="0" vertical="center"/>
    </xf>
    <xf borderId="14" fillId="0" fontId="4" numFmtId="0" xfId="0" applyAlignment="1" applyBorder="1" applyFont="1">
      <alignment horizontal="center" vertical="center"/>
    </xf>
    <xf borderId="15" fillId="0" fontId="5" numFmtId="0" xfId="0" applyBorder="1" applyFont="1"/>
    <xf borderId="16" fillId="0" fontId="5" numFmtId="0" xfId="0" applyBorder="1" applyFont="1"/>
    <xf borderId="17" fillId="0" fontId="7" numFmtId="0" xfId="0" applyAlignment="1" applyBorder="1" applyFont="1">
      <alignment horizontal="center" vertical="center"/>
    </xf>
    <xf borderId="0" fillId="0" fontId="3" numFmtId="0" xfId="0" applyAlignment="1" applyFont="1">
      <alignment vertical="center"/>
    </xf>
    <xf borderId="4" fillId="0" fontId="4" numFmtId="0" xfId="0" applyAlignment="1" applyBorder="1" applyFont="1">
      <alignment horizontal="center" vertical="center"/>
    </xf>
    <xf borderId="4" fillId="0" fontId="7" numFmtId="0" xfId="0" applyAlignment="1" applyBorder="1" applyFont="1">
      <alignment horizontal="center" vertical="center"/>
    </xf>
    <xf borderId="1" fillId="0" fontId="4" numFmtId="0" xfId="0" applyAlignment="1" applyBorder="1" applyFont="1">
      <alignment horizontal="left" vertical="center"/>
    </xf>
    <xf borderId="5" fillId="0" fontId="7" numFmtId="0" xfId="0" applyAlignment="1" applyBorder="1" applyFont="1">
      <alignment horizontal="left" readingOrder="0" vertical="center"/>
    </xf>
    <xf borderId="1" fillId="0" fontId="4" numFmtId="0" xfId="0" applyAlignment="1" applyBorder="1" applyFont="1">
      <alignment vertical="center"/>
    </xf>
    <xf borderId="4" fillId="4" fontId="7" numFmtId="0" xfId="0" applyAlignment="1" applyBorder="1" applyFill="1" applyFont="1">
      <alignment readingOrder="0" vertical="center"/>
    </xf>
    <xf borderId="4" fillId="0" fontId="7" numFmtId="0" xfId="0" applyAlignment="1" applyBorder="1" applyFont="1">
      <alignment horizontal="center" shrinkToFit="0" vertical="center" wrapText="1"/>
    </xf>
    <xf borderId="1" fillId="0" fontId="8" numFmtId="0" xfId="0" applyAlignment="1" applyBorder="1" applyFont="1">
      <alignment horizontal="left" vertical="center"/>
    </xf>
    <xf borderId="1" fillId="0" fontId="7" numFmtId="0" xfId="0" applyAlignment="1" applyBorder="1" applyFont="1">
      <alignment vertical="center"/>
    </xf>
    <xf borderId="1" fillId="0" fontId="7" numFmtId="0" xfId="0" applyAlignment="1" applyBorder="1" applyFont="1">
      <alignment horizontal="center" vertical="center"/>
    </xf>
    <xf borderId="4" fillId="0" fontId="4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1" fillId="0" fontId="8" numFmtId="0" xfId="0" applyAlignment="1" applyBorder="1" applyFont="1">
      <alignment horizontal="center" shrinkToFit="0" vertical="center" wrapText="1"/>
    </xf>
    <xf borderId="4" fillId="5" fontId="4" numFmtId="0" xfId="0" applyAlignment="1" applyBorder="1" applyFill="1" applyFont="1">
      <alignment horizontal="center" shrinkToFit="0" vertical="center" wrapText="1"/>
    </xf>
    <xf borderId="4" fillId="0" fontId="7" numFmtId="0" xfId="0" applyAlignment="1" applyBorder="1" applyFont="1">
      <alignment horizontal="left" shrinkToFit="0" vertical="center" wrapText="1"/>
    </xf>
    <xf borderId="1" fillId="4" fontId="8" numFmtId="166" xfId="0" applyAlignment="1" applyBorder="1" applyFont="1" applyNumberFormat="1">
      <alignment horizontal="center" shrinkToFit="0" vertical="center" wrapText="1"/>
    </xf>
    <xf borderId="1" fillId="0" fontId="8" numFmtId="167" xfId="0" applyAlignment="1" applyBorder="1" applyFont="1" applyNumberFormat="1">
      <alignment horizontal="center" shrinkToFit="0" vertical="center" wrapText="1"/>
    </xf>
    <xf borderId="1" fillId="5" fontId="4" numFmtId="0" xfId="0" applyAlignment="1" applyBorder="1" applyFont="1">
      <alignment horizontal="center" shrinkToFit="0" vertical="center" wrapText="1"/>
    </xf>
    <xf borderId="1" fillId="4" fontId="8" numFmtId="168" xfId="0" applyAlignment="1" applyBorder="1" applyFont="1" applyNumberFormat="1">
      <alignment horizontal="center" shrinkToFit="0" vertical="center" wrapText="1"/>
    </xf>
    <xf borderId="1" fillId="0" fontId="7" numFmtId="168" xfId="0" applyAlignment="1" applyBorder="1" applyFont="1" applyNumberFormat="1">
      <alignment horizontal="center" shrinkToFit="0" vertical="center" wrapText="1"/>
    </xf>
    <xf borderId="1" fillId="5" fontId="7" numFmtId="0" xfId="0" applyAlignment="1" applyBorder="1" applyFont="1">
      <alignment horizontal="center" shrinkToFit="0" vertical="center" wrapText="1"/>
    </xf>
    <xf borderId="1" fillId="5" fontId="4" numFmtId="168" xfId="0" applyAlignment="1" applyBorder="1" applyFont="1" applyNumberFormat="1">
      <alignment horizontal="center" shrinkToFit="0" vertical="center" wrapText="1"/>
    </xf>
    <xf borderId="1" fillId="0" fontId="7" numFmtId="0" xfId="0" applyAlignment="1" applyBorder="1" applyFont="1">
      <alignment shrinkToFit="0" vertical="center" wrapText="1"/>
    </xf>
    <xf borderId="1" fillId="6" fontId="4" numFmtId="0" xfId="0" applyAlignment="1" applyBorder="1" applyFill="1" applyFont="1">
      <alignment horizontal="center" shrinkToFit="0" vertical="center" wrapText="1"/>
    </xf>
    <xf borderId="1" fillId="0" fontId="4" numFmtId="168" xfId="0" applyAlignment="1" applyBorder="1" applyFont="1" applyNumberFormat="1">
      <alignment horizontal="center" shrinkToFit="0" vertical="center" wrapText="1"/>
    </xf>
    <xf borderId="1" fillId="5" fontId="4" numFmtId="0" xfId="0" applyAlignment="1" applyBorder="1" applyFont="1">
      <alignment shrinkToFit="0" vertical="center" wrapText="1"/>
    </xf>
    <xf borderId="1" fillId="7" fontId="7" numFmtId="10" xfId="0" applyAlignment="1" applyBorder="1" applyFill="1" applyFont="1" applyNumberFormat="1">
      <alignment horizontal="center" shrinkToFit="0" vertical="center" wrapText="1"/>
    </xf>
    <xf borderId="1" fillId="0" fontId="7" numFmtId="10" xfId="0" applyAlignment="1" applyBorder="1" applyFont="1" applyNumberFormat="1">
      <alignment horizontal="center" shrinkToFit="0" vertical="center" wrapText="1"/>
    </xf>
    <xf borderId="1" fillId="7" fontId="8" numFmtId="10" xfId="0" applyAlignment="1" applyBorder="1" applyFont="1" applyNumberFormat="1">
      <alignment horizontal="center" shrinkToFit="0" vertical="center" wrapText="1"/>
    </xf>
    <xf borderId="1" fillId="5" fontId="4" numFmtId="10" xfId="0" applyAlignment="1" applyBorder="1" applyFont="1" applyNumberFormat="1">
      <alignment horizontal="center" shrinkToFit="0" vertical="center" wrapText="1"/>
    </xf>
    <xf borderId="1" fillId="5" fontId="4" numFmtId="49" xfId="0" applyAlignment="1" applyBorder="1" applyFont="1" applyNumberFormat="1">
      <alignment horizontal="center" shrinkToFit="0" vertical="center" wrapText="1"/>
    </xf>
    <xf borderId="1" fillId="4" fontId="8" numFmtId="169" xfId="0" applyAlignment="1" applyBorder="1" applyFont="1" applyNumberFormat="1">
      <alignment horizontal="center" shrinkToFit="0" vertical="center" wrapText="1"/>
    </xf>
    <xf borderId="1" fillId="4" fontId="7" numFmtId="168" xfId="0" applyAlignment="1" applyBorder="1" applyFont="1" applyNumberFormat="1">
      <alignment horizontal="center" shrinkToFit="0" vertical="center" wrapText="1"/>
    </xf>
    <xf borderId="1" fillId="0" fontId="8" numFmtId="168" xfId="0" applyAlignment="1" applyBorder="1" applyFont="1" applyNumberFormat="1">
      <alignment horizontal="center" shrinkToFit="0" vertical="center" wrapText="1"/>
    </xf>
    <xf borderId="1" fillId="0" fontId="7" numFmtId="0" xfId="0" applyAlignment="1" applyBorder="1" applyFont="1">
      <alignment horizontal="left" shrinkToFit="0" vertical="center" wrapText="1"/>
    </xf>
    <xf borderId="1" fillId="0" fontId="4" numFmtId="168" xfId="0" applyAlignment="1" applyBorder="1" applyFont="1" applyNumberFormat="1">
      <alignment horizontal="center" vertical="center"/>
    </xf>
    <xf borderId="1" fillId="4" fontId="8" numFmtId="10" xfId="0" applyAlignment="1" applyBorder="1" applyFont="1" applyNumberFormat="1">
      <alignment horizontal="center" shrinkToFit="0" vertical="center" wrapText="1"/>
    </xf>
    <xf borderId="2" fillId="0" fontId="7" numFmtId="0" xfId="0" applyAlignment="1" applyBorder="1" applyFont="1">
      <alignment horizontal="center" shrinkToFit="0" vertical="center" wrapText="1"/>
    </xf>
    <xf borderId="1" fillId="0" fontId="8" numFmtId="10" xfId="0" applyAlignment="1" applyBorder="1" applyFont="1" applyNumberFormat="1">
      <alignment horizontal="center" shrinkToFit="0" vertical="center" wrapText="1"/>
    </xf>
    <xf borderId="0" fillId="0" fontId="7" numFmtId="170" xfId="0" applyAlignment="1" applyFont="1" applyNumberFormat="1">
      <alignment vertical="center"/>
    </xf>
    <xf borderId="2" fillId="0" fontId="8" numFmtId="10" xfId="0" applyAlignment="1" applyBorder="1" applyFont="1" applyNumberFormat="1">
      <alignment horizontal="center" shrinkToFit="0" vertical="center" wrapText="1"/>
    </xf>
    <xf borderId="2" fillId="0" fontId="7" numFmtId="168" xfId="0" applyAlignment="1" applyBorder="1" applyFont="1" applyNumberFormat="1">
      <alignment horizontal="center" shrinkToFit="0" vertical="center" wrapText="1"/>
    </xf>
    <xf borderId="1" fillId="6" fontId="4" numFmtId="168" xfId="0" applyAlignment="1" applyBorder="1" applyFont="1" applyNumberFormat="1">
      <alignment horizontal="center" shrinkToFit="0" vertical="center" wrapText="1"/>
    </xf>
    <xf borderId="1" fillId="5" fontId="7" numFmtId="0" xfId="0" applyAlignment="1" applyBorder="1" applyFont="1">
      <alignment shrinkToFit="0" vertical="center" wrapText="1"/>
    </xf>
    <xf borderId="1" fillId="0" fontId="9" numFmtId="0" xfId="0" applyAlignment="1" applyBorder="1" applyFont="1">
      <alignment vertical="center"/>
    </xf>
    <xf borderId="5" fillId="0" fontId="3" numFmtId="0" xfId="0" applyAlignment="1" applyBorder="1" applyFont="1">
      <alignment vertical="center"/>
    </xf>
    <xf borderId="7" fillId="0" fontId="9" numFmtId="0" xfId="0" applyAlignment="1" applyBorder="1" applyFont="1">
      <alignment vertical="center"/>
    </xf>
    <xf borderId="18" fillId="4" fontId="3" numFmtId="0" xfId="0" applyAlignment="1" applyBorder="1" applyFont="1">
      <alignment vertical="center"/>
    </xf>
    <xf borderId="19" fillId="0" fontId="5" numFmtId="0" xfId="0" applyBorder="1" applyFont="1"/>
    <xf borderId="20" fillId="0" fontId="5" numFmtId="0" xfId="0" applyBorder="1" applyFont="1"/>
    <xf borderId="7" fillId="0" fontId="10" numFmtId="0" xfId="0" applyAlignment="1" applyBorder="1" applyFont="1">
      <alignment vertical="center"/>
    </xf>
    <xf borderId="13" fillId="0" fontId="3" numFmtId="0" xfId="0" applyAlignment="1" applyBorder="1" applyFont="1">
      <alignment vertical="center"/>
    </xf>
    <xf borderId="1" fillId="0" fontId="10" numFmtId="0" xfId="0" applyAlignment="1" applyBorder="1" applyFont="1">
      <alignment horizontal="center" shrinkToFit="0" vertical="center" wrapText="1"/>
    </xf>
    <xf borderId="7" fillId="0" fontId="10" numFmtId="0" xfId="0" applyAlignment="1" applyBorder="1" applyFont="1">
      <alignment horizontal="center" shrinkToFit="0" vertical="center" wrapText="1"/>
    </xf>
    <xf borderId="5" fillId="0" fontId="7" numFmtId="0" xfId="0" applyAlignment="1" applyBorder="1" applyFont="1">
      <alignment horizontal="center" shrinkToFit="0" vertical="center" wrapText="1"/>
    </xf>
    <xf borderId="6" fillId="0" fontId="8" numFmtId="0" xfId="0" applyAlignment="1" applyBorder="1" applyFont="1">
      <alignment horizontal="center" shrinkToFit="0" vertical="center" wrapText="1"/>
    </xf>
    <xf borderId="7" fillId="0" fontId="7" numFmtId="0" xfId="0" applyAlignment="1" applyBorder="1" applyFont="1">
      <alignment horizontal="center" shrinkToFit="0" vertical="center" wrapText="1"/>
    </xf>
    <xf borderId="12" fillId="0" fontId="7" numFmtId="0" xfId="0" applyAlignment="1" applyBorder="1" applyFont="1">
      <alignment horizontal="center" shrinkToFit="0" vertical="center" wrapText="1"/>
    </xf>
    <xf borderId="13" fillId="0" fontId="8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shrinkToFit="0" wrapText="1"/>
    </xf>
    <xf borderId="7" fillId="0" fontId="3" numFmtId="0" xfId="0" applyAlignment="1" applyBorder="1" applyFont="1">
      <alignment horizontal="center" shrinkToFit="0" wrapText="1"/>
    </xf>
    <xf borderId="1" fillId="0" fontId="11" numFmtId="0" xfId="0" applyAlignment="1" applyBorder="1" applyFont="1">
      <alignment vertical="center"/>
    </xf>
    <xf borderId="1" fillId="0" fontId="11" numFmtId="0" xfId="0" applyAlignment="1" applyBorder="1" applyFont="1">
      <alignment shrinkToFit="0" vertical="center" wrapText="1"/>
    </xf>
    <xf borderId="1" fillId="4" fontId="7" numFmtId="169" xfId="0" applyAlignment="1" applyBorder="1" applyFont="1" applyNumberFormat="1">
      <alignment horizontal="center" shrinkToFit="0" vertical="center" wrapText="1"/>
    </xf>
    <xf borderId="1" fillId="0" fontId="10" numFmtId="10" xfId="0" applyAlignment="1" applyBorder="1" applyFont="1" applyNumberFormat="1">
      <alignment horizontal="center" shrinkToFit="0" wrapText="1"/>
    </xf>
    <xf borderId="7" fillId="0" fontId="10" numFmtId="10" xfId="0" applyAlignment="1" applyBorder="1" applyFont="1" applyNumberFormat="1">
      <alignment horizontal="center" shrinkToFit="0" wrapText="1"/>
    </xf>
    <xf borderId="4" fillId="0" fontId="3" numFmtId="0" xfId="0" applyAlignment="1" applyBorder="1" applyFont="1">
      <alignment horizontal="center" shrinkToFit="0" wrapText="1"/>
    </xf>
    <xf borderId="8" fillId="0" fontId="12" numFmtId="0" xfId="0" applyAlignment="1" applyBorder="1" applyFont="1">
      <alignment horizontal="center" shrinkToFit="0" wrapText="1"/>
    </xf>
    <xf borderId="21" fillId="0" fontId="13" numFmtId="0" xfId="0" applyAlignment="1" applyBorder="1" applyFont="1">
      <alignment horizontal="right" shrinkToFit="0" wrapText="1"/>
    </xf>
    <xf borderId="0" fillId="0" fontId="14" numFmtId="0" xfId="0" applyAlignment="1" applyFont="1">
      <alignment horizontal="center" shrinkToFit="0" wrapText="1"/>
    </xf>
    <xf borderId="22" fillId="0" fontId="5" numFmtId="0" xfId="0" applyBorder="1" applyFont="1"/>
    <xf borderId="0" fillId="0" fontId="3" numFmtId="0" xfId="0" applyAlignment="1" applyFont="1">
      <alignment horizontal="center" shrinkToFit="0" vertical="center" wrapText="1"/>
    </xf>
    <xf borderId="21" fillId="0" fontId="13" numFmtId="0" xfId="0" applyAlignment="1" applyBorder="1" applyFont="1">
      <alignment horizontal="center" shrinkToFit="0" wrapText="1"/>
    </xf>
    <xf borderId="11" fillId="0" fontId="4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1" fillId="0" fontId="7" numFmtId="171" xfId="0" applyAlignment="1" applyBorder="1" applyFont="1" applyNumberFormat="1">
      <alignment horizontal="center"/>
    </xf>
    <xf borderId="1" fillId="0" fontId="7" numFmtId="0" xfId="0" applyAlignment="1" applyBorder="1" applyFont="1">
      <alignment horizontal="center"/>
    </xf>
    <xf borderId="0" fillId="0" fontId="9" numFmtId="0" xfId="0" applyAlignment="1" applyFont="1">
      <alignment horizontal="center"/>
    </xf>
    <xf borderId="4" fillId="8" fontId="4" numFmtId="0" xfId="0" applyAlignment="1" applyBorder="1" applyFill="1" applyFont="1">
      <alignment horizontal="center"/>
    </xf>
    <xf borderId="1" fillId="0" fontId="15" numFmtId="0" xfId="0" applyAlignment="1" applyBorder="1" applyFont="1">
      <alignment horizontal="center" shrinkToFit="0" vertical="center" wrapText="1"/>
    </xf>
    <xf borderId="0" fillId="0" fontId="9" numFmtId="0" xfId="0" applyAlignment="1" applyFont="1">
      <alignment horizontal="center" shrinkToFit="0" vertical="center" wrapText="1"/>
    </xf>
    <xf borderId="1" fillId="0" fontId="7" numFmtId="165" xfId="0" applyAlignment="1" applyBorder="1" applyFont="1" applyNumberFormat="1">
      <alignment horizontal="center"/>
    </xf>
    <xf borderId="0" fillId="0" fontId="7" numFmtId="0" xfId="0" applyAlignment="1" applyFont="1">
      <alignment shrinkToFit="0" wrapText="1"/>
    </xf>
    <xf borderId="4" fillId="9" fontId="2" numFmtId="0" xfId="0" applyAlignment="1" applyBorder="1" applyFill="1" applyFont="1">
      <alignment horizontal="center" vertical="center"/>
    </xf>
    <xf borderId="1" fillId="8" fontId="2" numFmtId="0" xfId="0" applyAlignment="1" applyBorder="1" applyFont="1">
      <alignment horizontal="center" vertical="center"/>
    </xf>
    <xf borderId="1" fillId="8" fontId="2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left" shrinkToFit="0" vertical="center" wrapText="1"/>
    </xf>
    <xf borderId="1" fillId="0" fontId="1" numFmtId="164" xfId="0" applyAlignment="1" applyBorder="1" applyFont="1" applyNumberFormat="1">
      <alignment horizontal="center" vertical="center"/>
    </xf>
    <xf borderId="4" fillId="10" fontId="2" numFmtId="0" xfId="0" applyAlignment="1" applyBorder="1" applyFill="1" applyFont="1">
      <alignment horizontal="left" vertical="center"/>
    </xf>
    <xf borderId="1" fillId="10" fontId="2" numFmtId="164" xfId="0" applyAlignment="1" applyBorder="1" applyFont="1" applyNumberFormat="1">
      <alignment vertical="center"/>
    </xf>
    <xf borderId="1" fillId="10" fontId="2" numFmtId="172" xfId="0" applyAlignment="1" applyBorder="1" applyFont="1" applyNumberFormat="1">
      <alignment vertical="center"/>
    </xf>
    <xf borderId="0" fillId="0" fontId="1" numFmtId="0" xfId="0" applyAlignment="1" applyFont="1">
      <alignment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<Relationships xmlns="http://schemas.openxmlformats.org/package/2006/relationships"><Relationship Id="rId1" Type="http://customschemas.google.com/relationships/workbookmetadata" Target="commentsmeta2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2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3.v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s://www.gov.br/anp/pt-br/assuntos/precos-e-defesa-da-concorrencia/precos/precos-revenda-e-de-distribuicao-combustiveis/serie-historica-do-levantamento-de-precos" TargetMode="External"/><Relationship Id="rId2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2" width="7.75"/>
    <col customWidth="1" min="3" max="3" width="34.88"/>
    <col customWidth="1" min="4" max="4" width="12.13"/>
    <col customWidth="1" min="5" max="5" width="12.88"/>
    <col customWidth="1" min="7" max="7" width="12.13"/>
    <col customWidth="1" min="8" max="8" width="15.75"/>
    <col customWidth="1" min="9" max="9" width="17.0"/>
    <col customWidth="1" min="10" max="10" width="11.38"/>
    <col customWidth="1" min="11" max="11" width="11.0"/>
    <col customWidth="1" min="12" max="12" width="11.88"/>
  </cols>
  <sheetData>
    <row r="1" ht="15.0" customHeight="1">
      <c r="A1" s="1" t="s">
        <v>0</v>
      </c>
    </row>
    <row r="2" ht="15.0" customHeight="1">
      <c r="A2" s="1" t="s">
        <v>1</v>
      </c>
    </row>
    <row r="3" ht="15.0" customHeight="1">
      <c r="A3" s="1" t="s">
        <v>2</v>
      </c>
    </row>
    <row r="4" ht="15.0" customHeight="1">
      <c r="A4" s="1" t="s">
        <v>3</v>
      </c>
    </row>
    <row r="5" ht="15.0" customHeight="1">
      <c r="A5" s="2"/>
      <c r="B5" s="2"/>
      <c r="C5" s="2"/>
      <c r="D5" s="2"/>
      <c r="E5" s="2"/>
      <c r="F5" s="3"/>
      <c r="G5" s="2"/>
      <c r="H5" s="2"/>
      <c r="I5" s="2"/>
    </row>
    <row r="6" ht="15.0" customHeight="1">
      <c r="A6" s="4" t="s">
        <v>4</v>
      </c>
    </row>
    <row r="7" ht="15.0" customHeight="1">
      <c r="A7" s="4" t="s">
        <v>5</v>
      </c>
    </row>
    <row r="8" ht="15.0" customHeight="1">
      <c r="A8" s="2"/>
      <c r="B8" s="2"/>
      <c r="C8" s="5"/>
      <c r="D8" s="5"/>
      <c r="E8" s="5"/>
      <c r="F8" s="6"/>
      <c r="G8" s="7"/>
      <c r="H8" s="7"/>
      <c r="I8" s="2"/>
    </row>
    <row r="9">
      <c r="A9" s="8" t="s">
        <v>6</v>
      </c>
    </row>
    <row r="10">
      <c r="A10" s="8"/>
      <c r="B10" s="8"/>
      <c r="C10" s="8"/>
      <c r="D10" s="8"/>
      <c r="E10" s="8"/>
      <c r="F10" s="8"/>
      <c r="G10" s="8"/>
      <c r="H10" s="8"/>
      <c r="I10" s="8"/>
    </row>
    <row r="11">
      <c r="A11" s="9" t="s">
        <v>7</v>
      </c>
      <c r="B11" s="9" t="s">
        <v>8</v>
      </c>
      <c r="C11" s="10" t="s">
        <v>9</v>
      </c>
      <c r="D11" s="10" t="s">
        <v>10</v>
      </c>
      <c r="E11" s="10" t="s">
        <v>11</v>
      </c>
      <c r="F11" s="10" t="s">
        <v>12</v>
      </c>
      <c r="G11" s="11" t="s">
        <v>13</v>
      </c>
      <c r="H11" s="10" t="s">
        <v>14</v>
      </c>
      <c r="I11" s="10" t="s">
        <v>15</v>
      </c>
    </row>
    <row r="12">
      <c r="A12" s="12" t="s">
        <v>16</v>
      </c>
      <c r="B12" s="13">
        <v>1.0</v>
      </c>
      <c r="C12" s="14" t="s">
        <v>17</v>
      </c>
      <c r="D12" s="13" t="s">
        <v>18</v>
      </c>
      <c r="E12" s="13">
        <v>1.0</v>
      </c>
      <c r="F12" s="13">
        <f>E12*12</f>
        <v>12</v>
      </c>
      <c r="G12" s="15">
        <f>'G3-i12 MOTORISTA'!D152</f>
        <v>8940.22</v>
      </c>
      <c r="H12" s="15">
        <f>G12*E12</f>
        <v>8940.22</v>
      </c>
      <c r="I12" s="15">
        <f>G12*F12</f>
        <v>107282.64</v>
      </c>
      <c r="K12" s="16"/>
      <c r="L12" s="16"/>
    </row>
    <row r="13" ht="15.0" customHeight="1">
      <c r="A13" s="17"/>
      <c r="B13" s="18" t="s">
        <v>19</v>
      </c>
      <c r="C13" s="19"/>
      <c r="D13" s="20"/>
      <c r="E13" s="21">
        <f>SUM(E12)</f>
        <v>1</v>
      </c>
      <c r="F13" s="18" t="s">
        <v>20</v>
      </c>
      <c r="G13" s="20"/>
      <c r="H13" s="22">
        <f t="shared" ref="H13:I13" si="1">SUM(H12)</f>
        <v>8940.22</v>
      </c>
      <c r="I13" s="23">
        <f t="shared" si="1"/>
        <v>107282.64</v>
      </c>
    </row>
    <row r="14" ht="15.0" customHeight="1">
      <c r="A14" s="17"/>
      <c r="B14" s="24">
        <v>2.0</v>
      </c>
      <c r="C14" s="25" t="s">
        <v>21</v>
      </c>
      <c r="D14" s="24" t="s">
        <v>22</v>
      </c>
      <c r="E14" s="24">
        <v>5.0</v>
      </c>
      <c r="F14" s="26">
        <f t="shared" ref="F14:F15" si="2">E14*12</f>
        <v>60</v>
      </c>
      <c r="G14" s="27">
        <f>'G3-i13 DIARIA COM'!D152</f>
        <v>406.62</v>
      </c>
      <c r="H14" s="15">
        <f t="shared" ref="H14:H15" si="3">G14*E14</f>
        <v>2033.1</v>
      </c>
      <c r="I14" s="15">
        <f t="shared" ref="I14:I15" si="4">F14*G14</f>
        <v>24397.2</v>
      </c>
    </row>
    <row r="15" ht="15.0" customHeight="1">
      <c r="A15" s="17"/>
      <c r="B15" s="24">
        <v>3.0</v>
      </c>
      <c r="C15" s="25" t="s">
        <v>23</v>
      </c>
      <c r="D15" s="24" t="s">
        <v>22</v>
      </c>
      <c r="E15" s="24">
        <v>7.0</v>
      </c>
      <c r="F15" s="26">
        <f t="shared" si="2"/>
        <v>84</v>
      </c>
      <c r="G15" s="27">
        <f>'G3-i14 DIARIA SEM'!D152</f>
        <v>166.75</v>
      </c>
      <c r="H15" s="15">
        <f t="shared" si="3"/>
        <v>1167.25</v>
      </c>
      <c r="I15" s="15">
        <f t="shared" si="4"/>
        <v>14007</v>
      </c>
    </row>
    <row r="16" ht="15.0" customHeight="1">
      <c r="A16" s="17"/>
      <c r="B16" s="18" t="s">
        <v>24</v>
      </c>
      <c r="C16" s="19"/>
      <c r="D16" s="19"/>
      <c r="E16" s="19"/>
      <c r="F16" s="19"/>
      <c r="G16" s="20"/>
      <c r="H16" s="22">
        <f t="shared" ref="H16:I16" si="5">H15+H14</f>
        <v>3200.35</v>
      </c>
      <c r="I16" s="22">
        <f t="shared" si="5"/>
        <v>38404.2</v>
      </c>
    </row>
    <row r="17" ht="15.0" customHeight="1">
      <c r="A17" s="28"/>
      <c r="B17" s="29" t="s">
        <v>25</v>
      </c>
      <c r="C17" s="19"/>
      <c r="D17" s="19"/>
      <c r="E17" s="19"/>
      <c r="F17" s="19"/>
      <c r="G17" s="19"/>
      <c r="H17" s="30">
        <f t="shared" ref="H17:I17" si="6">H13+H16</f>
        <v>12140.57</v>
      </c>
      <c r="I17" s="31">
        <f t="shared" si="6"/>
        <v>145686.84</v>
      </c>
    </row>
    <row r="18" ht="15.0" customHeight="1">
      <c r="A18" s="3"/>
      <c r="B18" s="3"/>
      <c r="C18" s="2"/>
      <c r="D18" s="2"/>
      <c r="E18" s="2"/>
      <c r="F18" s="3"/>
      <c r="G18" s="3"/>
      <c r="H18" s="2"/>
      <c r="I18" s="32"/>
    </row>
    <row r="19" ht="15.0" customHeight="1">
      <c r="A19" s="33" t="s">
        <v>26</v>
      </c>
      <c r="B19" s="34"/>
      <c r="C19" s="35">
        <f>H17</f>
        <v>12140.57</v>
      </c>
      <c r="D19" s="36" t="s">
        <v>27</v>
      </c>
      <c r="E19" s="34"/>
      <c r="F19" s="34"/>
      <c r="G19" s="34"/>
      <c r="H19" s="34"/>
      <c r="I19" s="37"/>
    </row>
    <row r="20" ht="15.0" customHeight="1">
      <c r="A20" s="38" t="s">
        <v>28</v>
      </c>
      <c r="B20" s="39"/>
      <c r="C20" s="40">
        <f>I17</f>
        <v>145686.84</v>
      </c>
      <c r="D20" s="41" t="s">
        <v>29</v>
      </c>
      <c r="E20" s="39"/>
      <c r="F20" s="39"/>
      <c r="G20" s="39"/>
      <c r="H20" s="39"/>
      <c r="I20" s="42"/>
    </row>
    <row r="21" ht="15.0" customHeight="1">
      <c r="A21" s="3"/>
      <c r="B21" s="3"/>
      <c r="C21" s="2"/>
      <c r="D21" s="2"/>
      <c r="E21" s="2"/>
      <c r="F21" s="3"/>
      <c r="G21" s="3"/>
      <c r="H21" s="2"/>
      <c r="I21" s="32"/>
    </row>
    <row r="22" ht="15.0" customHeight="1">
      <c r="A22" s="3"/>
      <c r="B22" s="3"/>
      <c r="C22" s="2"/>
      <c r="D22" s="2"/>
      <c r="E22" s="2"/>
      <c r="F22" s="3"/>
      <c r="G22" s="3"/>
      <c r="H22" s="2"/>
      <c r="I22" s="32"/>
    </row>
    <row r="23" ht="15.0" customHeight="1">
      <c r="A23" s="1" t="s">
        <v>30</v>
      </c>
    </row>
    <row r="24" ht="15.0" customHeight="1">
      <c r="A24" s="2"/>
      <c r="B24" s="2"/>
      <c r="C24" s="1"/>
      <c r="D24" s="1"/>
      <c r="E24" s="1"/>
      <c r="F24" s="3"/>
      <c r="G24" s="1"/>
      <c r="H24" s="1"/>
      <c r="I24" s="1"/>
    </row>
    <row r="25">
      <c r="A25" s="8" t="s">
        <v>31</v>
      </c>
    </row>
    <row r="26">
      <c r="A26" s="2"/>
      <c r="B26" s="2"/>
      <c r="C26" s="8"/>
      <c r="D26" s="8"/>
      <c r="E26" s="8"/>
      <c r="F26" s="43"/>
      <c r="G26" s="8"/>
      <c r="H26" s="8"/>
      <c r="I26" s="8"/>
    </row>
    <row r="27">
      <c r="A27" s="44" t="s">
        <v>32</v>
      </c>
    </row>
    <row r="28">
      <c r="F28" s="6"/>
    </row>
    <row r="29">
      <c r="F29" s="6"/>
    </row>
    <row r="30">
      <c r="F30" s="6"/>
    </row>
    <row r="31">
      <c r="F31" s="6"/>
    </row>
    <row r="32">
      <c r="F32" s="6"/>
    </row>
    <row r="33">
      <c r="F33" s="6"/>
    </row>
    <row r="34">
      <c r="F34" s="6"/>
    </row>
    <row r="35">
      <c r="F35" s="6"/>
    </row>
    <row r="36">
      <c r="F36" s="6"/>
    </row>
    <row r="37">
      <c r="F37" s="6"/>
    </row>
    <row r="38">
      <c r="F38" s="6"/>
    </row>
    <row r="39">
      <c r="F39" s="6"/>
    </row>
    <row r="40">
      <c r="F40" s="6"/>
    </row>
    <row r="41">
      <c r="F41" s="6"/>
    </row>
    <row r="42">
      <c r="F42" s="6"/>
    </row>
    <row r="43">
      <c r="F43" s="6"/>
    </row>
    <row r="44">
      <c r="F44" s="6"/>
    </row>
    <row r="45">
      <c r="F45" s="6"/>
    </row>
    <row r="46">
      <c r="F46" s="6"/>
    </row>
    <row r="47">
      <c r="F47" s="6"/>
    </row>
    <row r="48">
      <c r="F48" s="6"/>
    </row>
    <row r="49">
      <c r="F49" s="6"/>
    </row>
    <row r="50">
      <c r="F50" s="6"/>
    </row>
    <row r="51">
      <c r="F51" s="6"/>
    </row>
    <row r="52">
      <c r="F52" s="6"/>
    </row>
    <row r="53">
      <c r="F53" s="6"/>
    </row>
    <row r="54">
      <c r="F54" s="6"/>
    </row>
    <row r="55">
      <c r="F55" s="6"/>
    </row>
    <row r="56">
      <c r="F56" s="6"/>
    </row>
    <row r="57">
      <c r="F57" s="6"/>
    </row>
    <row r="58">
      <c r="F58" s="6"/>
    </row>
    <row r="59">
      <c r="F59" s="6"/>
    </row>
    <row r="60">
      <c r="F60" s="6"/>
    </row>
    <row r="61">
      <c r="F61" s="6"/>
    </row>
    <row r="62">
      <c r="F62" s="6"/>
    </row>
    <row r="63">
      <c r="F63" s="6"/>
    </row>
    <row r="64">
      <c r="F64" s="6"/>
    </row>
    <row r="65">
      <c r="F65" s="6"/>
    </row>
    <row r="66">
      <c r="F66" s="6"/>
    </row>
    <row r="67">
      <c r="F67" s="6"/>
    </row>
    <row r="68">
      <c r="F68" s="6"/>
    </row>
    <row r="69">
      <c r="F69" s="6"/>
    </row>
    <row r="70">
      <c r="F70" s="6"/>
    </row>
    <row r="71">
      <c r="F71" s="6"/>
    </row>
    <row r="72">
      <c r="F72" s="6"/>
    </row>
    <row r="73">
      <c r="F73" s="6"/>
    </row>
    <row r="74">
      <c r="F74" s="6"/>
    </row>
    <row r="75">
      <c r="F75" s="6"/>
    </row>
    <row r="76">
      <c r="F76" s="6"/>
    </row>
    <row r="77">
      <c r="F77" s="6"/>
    </row>
    <row r="78">
      <c r="F78" s="6"/>
    </row>
    <row r="79">
      <c r="F79" s="6"/>
    </row>
    <row r="80">
      <c r="F80" s="6"/>
    </row>
    <row r="81">
      <c r="F81" s="6"/>
    </row>
    <row r="82">
      <c r="F82" s="6"/>
    </row>
    <row r="83">
      <c r="F83" s="6"/>
    </row>
    <row r="84">
      <c r="F84" s="6"/>
    </row>
    <row r="85">
      <c r="F85" s="6"/>
    </row>
    <row r="86">
      <c r="F86" s="6"/>
    </row>
    <row r="87">
      <c r="F87" s="6"/>
    </row>
    <row r="88">
      <c r="F88" s="6"/>
    </row>
    <row r="89">
      <c r="F89" s="6"/>
    </row>
    <row r="90">
      <c r="F90" s="6"/>
    </row>
    <row r="91">
      <c r="F91" s="6"/>
    </row>
    <row r="92">
      <c r="F92" s="6"/>
    </row>
    <row r="93">
      <c r="F93" s="6"/>
    </row>
    <row r="94">
      <c r="F94" s="6"/>
    </row>
    <row r="95">
      <c r="F95" s="6"/>
    </row>
    <row r="96">
      <c r="F96" s="6"/>
    </row>
    <row r="97">
      <c r="F97" s="6"/>
    </row>
    <row r="98">
      <c r="F98" s="6"/>
    </row>
    <row r="99">
      <c r="F99" s="6"/>
    </row>
    <row r="100">
      <c r="F100" s="6"/>
    </row>
    <row r="101">
      <c r="F101" s="6"/>
    </row>
    <row r="102">
      <c r="F102" s="6"/>
    </row>
    <row r="103">
      <c r="F103" s="6"/>
    </row>
    <row r="104">
      <c r="F104" s="6"/>
    </row>
    <row r="105">
      <c r="F105" s="6"/>
    </row>
    <row r="106">
      <c r="F106" s="6"/>
    </row>
    <row r="107">
      <c r="F107" s="6"/>
    </row>
    <row r="108">
      <c r="F108" s="6"/>
    </row>
    <row r="109">
      <c r="F109" s="6"/>
    </row>
    <row r="110">
      <c r="F110" s="6"/>
    </row>
    <row r="111">
      <c r="F111" s="6"/>
    </row>
    <row r="112">
      <c r="F112" s="6"/>
    </row>
    <row r="113">
      <c r="F113" s="6"/>
    </row>
    <row r="114">
      <c r="F114" s="6"/>
    </row>
    <row r="115">
      <c r="F115" s="6"/>
    </row>
    <row r="116">
      <c r="F116" s="6"/>
    </row>
    <row r="117">
      <c r="F117" s="6"/>
    </row>
    <row r="118">
      <c r="F118" s="6"/>
    </row>
    <row r="119">
      <c r="F119" s="6"/>
    </row>
    <row r="120">
      <c r="F120" s="6"/>
    </row>
    <row r="121">
      <c r="F121" s="6"/>
    </row>
    <row r="122">
      <c r="F122" s="6"/>
    </row>
    <row r="123">
      <c r="F123" s="6"/>
    </row>
    <row r="124">
      <c r="F124" s="6"/>
    </row>
    <row r="125">
      <c r="F125" s="6"/>
    </row>
    <row r="126">
      <c r="F126" s="6"/>
    </row>
    <row r="127">
      <c r="F127" s="6"/>
    </row>
    <row r="128">
      <c r="F128" s="6"/>
    </row>
    <row r="129">
      <c r="F129" s="6"/>
    </row>
    <row r="130">
      <c r="F130" s="6"/>
    </row>
    <row r="131">
      <c r="F131" s="6"/>
    </row>
    <row r="132">
      <c r="F132" s="6"/>
    </row>
    <row r="133">
      <c r="F133" s="6"/>
    </row>
    <row r="134">
      <c r="F134" s="6"/>
    </row>
    <row r="135">
      <c r="F135" s="6"/>
    </row>
    <row r="136">
      <c r="F136" s="6"/>
    </row>
    <row r="137">
      <c r="F137" s="6"/>
    </row>
    <row r="138">
      <c r="F138" s="6"/>
    </row>
    <row r="139">
      <c r="F139" s="6"/>
    </row>
    <row r="140">
      <c r="F140" s="6"/>
    </row>
    <row r="141">
      <c r="F141" s="6"/>
    </row>
    <row r="142">
      <c r="F142" s="6"/>
    </row>
    <row r="143">
      <c r="F143" s="6"/>
    </row>
    <row r="144">
      <c r="F144" s="6"/>
    </row>
    <row r="145">
      <c r="F145" s="6"/>
    </row>
    <row r="146">
      <c r="F146" s="6"/>
    </row>
    <row r="147">
      <c r="F147" s="6"/>
    </row>
    <row r="148">
      <c r="F148" s="6"/>
    </row>
    <row r="149">
      <c r="F149" s="6"/>
    </row>
    <row r="150">
      <c r="F150" s="6"/>
    </row>
    <row r="151">
      <c r="F151" s="6"/>
    </row>
    <row r="152">
      <c r="F152" s="6"/>
    </row>
    <row r="153">
      <c r="F153" s="6"/>
    </row>
    <row r="154">
      <c r="F154" s="6"/>
    </row>
    <row r="155">
      <c r="F155" s="6"/>
    </row>
    <row r="156">
      <c r="F156" s="6"/>
    </row>
    <row r="157">
      <c r="F157" s="6"/>
    </row>
    <row r="158">
      <c r="F158" s="6"/>
    </row>
    <row r="159">
      <c r="F159" s="6"/>
    </row>
    <row r="160">
      <c r="F160" s="6"/>
    </row>
    <row r="161">
      <c r="F161" s="6"/>
    </row>
    <row r="162">
      <c r="F162" s="6"/>
    </row>
    <row r="163">
      <c r="F163" s="6"/>
    </row>
    <row r="164">
      <c r="F164" s="6"/>
    </row>
    <row r="165">
      <c r="F165" s="6"/>
    </row>
    <row r="166">
      <c r="F166" s="6"/>
    </row>
    <row r="167">
      <c r="F167" s="6"/>
    </row>
    <row r="168">
      <c r="F168" s="6"/>
    </row>
    <row r="169">
      <c r="F169" s="6"/>
    </row>
    <row r="170">
      <c r="F170" s="6"/>
    </row>
    <row r="171">
      <c r="F171" s="6"/>
    </row>
    <row r="172">
      <c r="F172" s="6"/>
    </row>
    <row r="173">
      <c r="F173" s="6"/>
    </row>
    <row r="174">
      <c r="F174" s="6"/>
    </row>
    <row r="175">
      <c r="F175" s="6"/>
    </row>
    <row r="176">
      <c r="F176" s="6"/>
    </row>
    <row r="177">
      <c r="F177" s="6"/>
    </row>
    <row r="178">
      <c r="F178" s="6"/>
    </row>
    <row r="179">
      <c r="F179" s="6"/>
    </row>
    <row r="180">
      <c r="F180" s="6"/>
    </row>
    <row r="181">
      <c r="F181" s="6"/>
    </row>
    <row r="182">
      <c r="F182" s="6"/>
    </row>
    <row r="183">
      <c r="F183" s="6"/>
    </row>
    <row r="184">
      <c r="F184" s="6"/>
    </row>
    <row r="185">
      <c r="F185" s="6"/>
    </row>
    <row r="186">
      <c r="F186" s="6"/>
    </row>
    <row r="187">
      <c r="F187" s="6"/>
    </row>
    <row r="188">
      <c r="F188" s="6"/>
    </row>
    <row r="189">
      <c r="F189" s="6"/>
    </row>
    <row r="190">
      <c r="F190" s="6"/>
    </row>
    <row r="191">
      <c r="F191" s="6"/>
    </row>
    <row r="192">
      <c r="F192" s="6"/>
    </row>
    <row r="193">
      <c r="F193" s="6"/>
    </row>
    <row r="194">
      <c r="F194" s="6"/>
    </row>
    <row r="195">
      <c r="F195" s="6"/>
    </row>
    <row r="196">
      <c r="F196" s="6"/>
    </row>
    <row r="197">
      <c r="F197" s="6"/>
    </row>
    <row r="198">
      <c r="F198" s="6"/>
    </row>
    <row r="199">
      <c r="F199" s="6"/>
    </row>
    <row r="200">
      <c r="F200" s="6"/>
    </row>
    <row r="201">
      <c r="F201" s="6"/>
    </row>
    <row r="202">
      <c r="F202" s="6"/>
    </row>
    <row r="203">
      <c r="F203" s="6"/>
    </row>
    <row r="204">
      <c r="F204" s="6"/>
    </row>
    <row r="205">
      <c r="F205" s="6"/>
    </row>
    <row r="206">
      <c r="F206" s="6"/>
    </row>
    <row r="207">
      <c r="F207" s="6"/>
    </row>
    <row r="208">
      <c r="F208" s="6"/>
    </row>
    <row r="209">
      <c r="F209" s="6"/>
    </row>
    <row r="210">
      <c r="F210" s="6"/>
    </row>
    <row r="211">
      <c r="F211" s="6"/>
    </row>
    <row r="212">
      <c r="F212" s="6"/>
    </row>
    <row r="213">
      <c r="F213" s="6"/>
    </row>
    <row r="214">
      <c r="F214" s="6"/>
    </row>
    <row r="215">
      <c r="F215" s="6"/>
    </row>
    <row r="216">
      <c r="F216" s="6"/>
    </row>
    <row r="217">
      <c r="F217" s="6"/>
    </row>
    <row r="218">
      <c r="F218" s="6"/>
    </row>
    <row r="219">
      <c r="F219" s="6"/>
    </row>
    <row r="220">
      <c r="F220" s="6"/>
    </row>
    <row r="221">
      <c r="F221" s="6"/>
    </row>
    <row r="222">
      <c r="F222" s="6"/>
    </row>
    <row r="223">
      <c r="F223" s="6"/>
    </row>
    <row r="224">
      <c r="F224" s="6"/>
    </row>
    <row r="225">
      <c r="F225" s="6"/>
    </row>
    <row r="226">
      <c r="F226" s="6"/>
    </row>
    <row r="227">
      <c r="F227" s="6"/>
    </row>
  </sheetData>
  <mergeCells count="19">
    <mergeCell ref="A1:I1"/>
    <mergeCell ref="A2:I2"/>
    <mergeCell ref="A3:I3"/>
    <mergeCell ref="A4:I4"/>
    <mergeCell ref="A6:I6"/>
    <mergeCell ref="A7:I7"/>
    <mergeCell ref="A9:I9"/>
    <mergeCell ref="D19:I19"/>
    <mergeCell ref="D20:I20"/>
    <mergeCell ref="A23:I23"/>
    <mergeCell ref="A25:I25"/>
    <mergeCell ref="A27:I27"/>
    <mergeCell ref="A12:A17"/>
    <mergeCell ref="B13:D13"/>
    <mergeCell ref="F13:G13"/>
    <mergeCell ref="B16:G16"/>
    <mergeCell ref="B17:G17"/>
    <mergeCell ref="A19:B19"/>
    <mergeCell ref="A20:B20"/>
  </mergeCells>
  <printOptions/>
  <pageMargins bottom="0.39375" footer="0.0" header="0.0" left="0.39375" right="0.39375" top="0.39375"/>
  <pageSetup fitToHeight="0"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8.38"/>
    <col customWidth="1" min="2" max="2" width="37.38"/>
    <col customWidth="1" min="3" max="3" width="14.38"/>
    <col customWidth="1" min="4" max="4" width="29.75"/>
    <col customWidth="1" min="5" max="5" width="18.13"/>
    <col customWidth="1" min="6" max="24" width="8.75"/>
  </cols>
  <sheetData>
    <row r="1">
      <c r="A1" s="45"/>
      <c r="B1" s="46"/>
      <c r="C1" s="47"/>
      <c r="D1" s="48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>
      <c r="A2" s="50" t="s">
        <v>33</v>
      </c>
      <c r="B2" s="19"/>
      <c r="C2" s="19"/>
      <c r="D2" s="20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</row>
    <row r="3">
      <c r="A3" s="50"/>
      <c r="B3" s="19"/>
      <c r="C3" s="19"/>
      <c r="D3" s="20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>
      <c r="A4" s="50" t="s">
        <v>34</v>
      </c>
      <c r="B4" s="19"/>
      <c r="C4" s="19"/>
      <c r="D4" s="20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</row>
    <row r="5">
      <c r="A5" s="51"/>
      <c r="B5" s="19"/>
      <c r="C5" s="19"/>
      <c r="D5" s="20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</row>
    <row r="6">
      <c r="A6" s="52" t="s">
        <v>35</v>
      </c>
      <c r="B6" s="53" t="s">
        <v>36</v>
      </c>
      <c r="C6" s="19"/>
      <c r="D6" s="20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</row>
    <row r="7">
      <c r="A7" s="54" t="s">
        <v>37</v>
      </c>
      <c r="B7" s="55" t="s">
        <v>38</v>
      </c>
      <c r="C7" s="19"/>
      <c r="D7" s="20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>
      <c r="A8" s="56"/>
      <c r="B8" s="19"/>
      <c r="C8" s="19"/>
      <c r="D8" s="20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>
      <c r="A9" s="57" t="s">
        <v>39</v>
      </c>
      <c r="B9" s="58"/>
      <c r="C9" s="58"/>
      <c r="D9" s="5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</row>
    <row r="10">
      <c r="A10" s="51"/>
      <c r="B10" s="19"/>
      <c r="C10" s="19"/>
      <c r="D10" s="20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</row>
    <row r="11">
      <c r="A11" s="60" t="s">
        <v>40</v>
      </c>
      <c r="B11" s="19"/>
      <c r="C11" s="19"/>
      <c r="D11" s="20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</row>
    <row r="12">
      <c r="A12" s="61" t="s">
        <v>41</v>
      </c>
      <c r="B12" s="56" t="s">
        <v>42</v>
      </c>
      <c r="C12" s="20"/>
      <c r="D12" s="62" t="s">
        <v>43</v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>
      <c r="A13" s="61" t="s">
        <v>44</v>
      </c>
      <c r="B13" s="56" t="s">
        <v>45</v>
      </c>
      <c r="C13" s="20"/>
      <c r="D13" s="62" t="s">
        <v>46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>
      <c r="A14" s="61" t="s">
        <v>47</v>
      </c>
      <c r="B14" s="56" t="s">
        <v>48</v>
      </c>
      <c r="C14" s="20"/>
      <c r="D14" s="62" t="s">
        <v>49</v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>
      <c r="A15" s="61" t="s">
        <v>50</v>
      </c>
      <c r="B15" s="56" t="s">
        <v>51</v>
      </c>
      <c r="C15" s="20"/>
      <c r="D15" s="61">
        <v>12.0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>
      <c r="A16" s="61" t="s">
        <v>52</v>
      </c>
      <c r="B16" s="56" t="s">
        <v>53</v>
      </c>
      <c r="C16" s="20"/>
      <c r="D16" s="62" t="s">
        <v>54</v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>
      <c r="A17" s="61" t="s">
        <v>55</v>
      </c>
      <c r="B17" s="56" t="s">
        <v>56</v>
      </c>
      <c r="C17" s="20"/>
      <c r="D17" s="62" t="s">
        <v>57</v>
      </c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>
      <c r="A18" s="51"/>
      <c r="B18" s="19"/>
      <c r="C18" s="19"/>
      <c r="D18" s="20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>
      <c r="A19" s="50" t="s">
        <v>58</v>
      </c>
      <c r="B19" s="19"/>
      <c r="C19" s="19"/>
      <c r="D19" s="20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</row>
    <row r="20">
      <c r="A20" s="63" t="s">
        <v>59</v>
      </c>
      <c r="B20" s="19"/>
      <c r="C20" s="19"/>
      <c r="D20" s="20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>
      <c r="A21" s="56" t="s">
        <v>60</v>
      </c>
      <c r="B21" s="19"/>
      <c r="C21" s="19"/>
      <c r="D21" s="20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</row>
    <row r="22">
      <c r="A22" s="51"/>
      <c r="B22" s="19"/>
      <c r="C22" s="19"/>
      <c r="D22" s="20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</row>
    <row r="23">
      <c r="A23" s="50" t="s">
        <v>61</v>
      </c>
      <c r="B23" s="19"/>
      <c r="C23" s="19"/>
      <c r="D23" s="20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>
      <c r="A24" s="50" t="s">
        <v>62</v>
      </c>
      <c r="B24" s="19"/>
      <c r="C24" s="19"/>
      <c r="D24" s="20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</row>
    <row r="25">
      <c r="A25" s="63" t="s">
        <v>63</v>
      </c>
      <c r="B25" s="19"/>
      <c r="C25" s="19"/>
      <c r="D25" s="20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</row>
    <row r="26">
      <c r="A26" s="61">
        <v>1.0</v>
      </c>
      <c r="B26" s="64" t="s">
        <v>64</v>
      </c>
      <c r="C26" s="20"/>
      <c r="D26" s="61" t="str">
        <f>A21</f>
        <v>Motorista Categoria "D" 44 horas semanais</v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</row>
    <row r="27">
      <c r="A27" s="61">
        <v>2.0</v>
      </c>
      <c r="B27" s="64" t="s">
        <v>65</v>
      </c>
      <c r="C27" s="20"/>
      <c r="D27" s="62" t="s">
        <v>66</v>
      </c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</row>
    <row r="28">
      <c r="A28" s="61">
        <v>2.0</v>
      </c>
      <c r="B28" s="64" t="s">
        <v>67</v>
      </c>
      <c r="C28" s="20"/>
      <c r="D28" s="65">
        <v>2515.17</v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</row>
    <row r="29">
      <c r="A29" s="61">
        <v>3.0</v>
      </c>
      <c r="B29" s="64" t="s">
        <v>68</v>
      </c>
      <c r="C29" s="20"/>
      <c r="D29" s="61" t="str">
        <f>A4</f>
        <v>MOTORISTA CATEGORIA "D" 44 HORAS SEMANAIS</v>
      </c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</row>
    <row r="30">
      <c r="A30" s="61">
        <v>4.0</v>
      </c>
      <c r="B30" s="64" t="s">
        <v>69</v>
      </c>
      <c r="C30" s="20"/>
      <c r="D30" s="66">
        <v>44927.0</v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</row>
    <row r="31">
      <c r="A31" s="51"/>
      <c r="B31" s="19"/>
      <c r="C31" s="19"/>
      <c r="D31" s="20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</row>
    <row r="32">
      <c r="A32" s="50" t="s">
        <v>70</v>
      </c>
      <c r="B32" s="19"/>
      <c r="C32" s="19"/>
      <c r="D32" s="20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</row>
    <row r="33">
      <c r="A33" s="67">
        <v>1.0</v>
      </c>
      <c r="B33" s="63" t="s">
        <v>71</v>
      </c>
      <c r="C33" s="20"/>
      <c r="D33" s="67" t="s">
        <v>72</v>
      </c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</row>
    <row r="34">
      <c r="A34" s="61" t="s">
        <v>41</v>
      </c>
      <c r="B34" s="64" t="s">
        <v>73</v>
      </c>
      <c r="C34" s="20"/>
      <c r="D34" s="68">
        <f>D28</f>
        <v>2515.17</v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</row>
    <row r="35">
      <c r="A35" s="61" t="s">
        <v>44</v>
      </c>
      <c r="B35" s="64" t="s">
        <v>74</v>
      </c>
      <c r="C35" s="20"/>
      <c r="D35" s="69">
        <v>0.0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</row>
    <row r="36">
      <c r="A36" s="61" t="s">
        <v>47</v>
      </c>
      <c r="B36" s="64" t="s">
        <v>75</v>
      </c>
      <c r="C36" s="20"/>
      <c r="D36" s="69">
        <v>0.0</v>
      </c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>
      <c r="A37" s="61" t="s">
        <v>50</v>
      </c>
      <c r="B37" s="64" t="s">
        <v>76</v>
      </c>
      <c r="C37" s="20"/>
      <c r="D37" s="69">
        <v>0.0</v>
      </c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>
      <c r="A38" s="61" t="s">
        <v>52</v>
      </c>
      <c r="B38" s="64" t="s">
        <v>77</v>
      </c>
      <c r="C38" s="20"/>
      <c r="D38" s="69">
        <v>0.0</v>
      </c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>
      <c r="A39" s="61" t="s">
        <v>55</v>
      </c>
      <c r="B39" s="64" t="s">
        <v>78</v>
      </c>
      <c r="C39" s="20"/>
      <c r="D39" s="69">
        <v>0.0</v>
      </c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>
      <c r="A40" s="61" t="s">
        <v>79</v>
      </c>
      <c r="B40" s="64" t="s">
        <v>80</v>
      </c>
      <c r="C40" s="20"/>
      <c r="D40" s="68">
        <v>748.0</v>
      </c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>
      <c r="A41" s="61" t="s">
        <v>81</v>
      </c>
      <c r="B41" s="64" t="s">
        <v>82</v>
      </c>
      <c r="C41" s="20"/>
      <c r="D41" s="68">
        <v>79.22</v>
      </c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>
      <c r="A42" s="70"/>
      <c r="B42" s="63" t="s">
        <v>83</v>
      </c>
      <c r="C42" s="20"/>
      <c r="D42" s="71">
        <f>SUM(D34:D41)</f>
        <v>3342.39</v>
      </c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>
      <c r="A43" s="56" t="s">
        <v>84</v>
      </c>
      <c r="B43" s="19"/>
      <c r="C43" s="19"/>
      <c r="D43" s="20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>
      <c r="A44" s="50" t="s">
        <v>85</v>
      </c>
      <c r="B44" s="19"/>
      <c r="C44" s="19"/>
      <c r="D44" s="20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>
      <c r="A45" s="50" t="s">
        <v>86</v>
      </c>
      <c r="B45" s="19"/>
      <c r="C45" s="19"/>
      <c r="D45" s="20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>
      <c r="A46" s="67" t="s">
        <v>87</v>
      </c>
      <c r="B46" s="63" t="s">
        <v>88</v>
      </c>
      <c r="C46" s="20"/>
      <c r="D46" s="67" t="s">
        <v>72</v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>
      <c r="A47" s="61" t="s">
        <v>41</v>
      </c>
      <c r="B47" s="72" t="s">
        <v>89</v>
      </c>
      <c r="C47" s="73" t="s">
        <v>90</v>
      </c>
      <c r="D47" s="69">
        <f>D42*0.0833</f>
        <v>278.421087</v>
      </c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>
      <c r="A48" s="61" t="s">
        <v>44</v>
      </c>
      <c r="B48" s="72" t="s">
        <v>91</v>
      </c>
      <c r="C48" s="73" t="s">
        <v>90</v>
      </c>
      <c r="D48" s="69">
        <f>D42*0.0278</f>
        <v>92.918442</v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>
      <c r="A49" s="60" t="s">
        <v>92</v>
      </c>
      <c r="B49" s="19"/>
      <c r="C49" s="20"/>
      <c r="D49" s="74">
        <f>SUM(D47:D48)</f>
        <v>371.339529</v>
      </c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</row>
    <row r="50">
      <c r="A50" s="61" t="s">
        <v>47</v>
      </c>
      <c r="B50" s="72" t="s">
        <v>93</v>
      </c>
      <c r="C50" s="73" t="s">
        <v>90</v>
      </c>
      <c r="D50" s="69">
        <f>(D47+D48)*C63</f>
        <v>147.7931325</v>
      </c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</row>
    <row r="51">
      <c r="A51" s="63" t="s">
        <v>94</v>
      </c>
      <c r="B51" s="19"/>
      <c r="C51" s="20"/>
      <c r="D51" s="71">
        <f>D49+D50</f>
        <v>519.1326615</v>
      </c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>
      <c r="A52" s="56" t="s">
        <v>95</v>
      </c>
      <c r="B52" s="19"/>
      <c r="C52" s="19"/>
      <c r="D52" s="20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>
      <c r="A53" s="50" t="s">
        <v>96</v>
      </c>
      <c r="B53" s="19"/>
      <c r="C53" s="19"/>
      <c r="D53" s="20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>
      <c r="A54" s="67" t="s">
        <v>97</v>
      </c>
      <c r="B54" s="75" t="s">
        <v>98</v>
      </c>
      <c r="C54" s="67" t="s">
        <v>99</v>
      </c>
      <c r="D54" s="67" t="s">
        <v>72</v>
      </c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>
      <c r="A55" s="61" t="s">
        <v>41</v>
      </c>
      <c r="B55" s="72" t="s">
        <v>100</v>
      </c>
      <c r="C55" s="76">
        <v>0.2</v>
      </c>
      <c r="D55" s="69">
        <f t="shared" ref="D55:D62" si="1">C55*$D$42</f>
        <v>668.478</v>
      </c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>
      <c r="A56" s="61" t="s">
        <v>44</v>
      </c>
      <c r="B56" s="72" t="s">
        <v>101</v>
      </c>
      <c r="C56" s="77">
        <v>0.025</v>
      </c>
      <c r="D56" s="69">
        <f t="shared" si="1"/>
        <v>83.55975</v>
      </c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>
      <c r="A57" s="61" t="s">
        <v>47</v>
      </c>
      <c r="B57" s="72" t="s">
        <v>102</v>
      </c>
      <c r="C57" s="78">
        <v>0.06</v>
      </c>
      <c r="D57" s="69">
        <f t="shared" si="1"/>
        <v>200.5434</v>
      </c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>
      <c r="A58" s="61" t="s">
        <v>50</v>
      </c>
      <c r="B58" s="72" t="s">
        <v>103</v>
      </c>
      <c r="C58" s="77">
        <v>0.015</v>
      </c>
      <c r="D58" s="69">
        <f t="shared" si="1"/>
        <v>50.13585</v>
      </c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</row>
    <row r="59">
      <c r="A59" s="61" t="s">
        <v>52</v>
      </c>
      <c r="B59" s="72" t="s">
        <v>104</v>
      </c>
      <c r="C59" s="77">
        <v>0.01</v>
      </c>
      <c r="D59" s="69">
        <f t="shared" si="1"/>
        <v>33.4239</v>
      </c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</row>
    <row r="60">
      <c r="A60" s="61" t="s">
        <v>55</v>
      </c>
      <c r="B60" s="72" t="s">
        <v>105</v>
      </c>
      <c r="C60" s="77">
        <v>0.006</v>
      </c>
      <c r="D60" s="69">
        <f t="shared" si="1"/>
        <v>20.05434</v>
      </c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</row>
    <row r="61">
      <c r="A61" s="61" t="s">
        <v>79</v>
      </c>
      <c r="B61" s="72" t="s">
        <v>106</v>
      </c>
      <c r="C61" s="77">
        <v>0.002</v>
      </c>
      <c r="D61" s="69">
        <f t="shared" si="1"/>
        <v>6.68478</v>
      </c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>
      <c r="A62" s="61" t="s">
        <v>81</v>
      </c>
      <c r="B62" s="72" t="s">
        <v>107</v>
      </c>
      <c r="C62" s="76">
        <v>0.08</v>
      </c>
      <c r="D62" s="69">
        <f t="shared" si="1"/>
        <v>267.3912</v>
      </c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</row>
    <row r="63">
      <c r="A63" s="70"/>
      <c r="B63" s="75" t="s">
        <v>108</v>
      </c>
      <c r="C63" s="79">
        <f t="shared" ref="C63:D63" si="2">SUM(C55:C62)</f>
        <v>0.398</v>
      </c>
      <c r="D63" s="71">
        <f t="shared" si="2"/>
        <v>1330.27122</v>
      </c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</row>
    <row r="64">
      <c r="A64" s="51"/>
      <c r="B64" s="19"/>
      <c r="C64" s="19"/>
      <c r="D64" s="20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</row>
    <row r="65">
      <c r="A65" s="50" t="s">
        <v>109</v>
      </c>
      <c r="B65" s="19"/>
      <c r="C65" s="19"/>
      <c r="D65" s="20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</row>
    <row r="66">
      <c r="A66" s="80" t="s">
        <v>110</v>
      </c>
      <c r="B66" s="63" t="s">
        <v>111</v>
      </c>
      <c r="C66" s="20"/>
      <c r="D66" s="67" t="s">
        <v>72</v>
      </c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</row>
    <row r="67">
      <c r="A67" s="61" t="s">
        <v>41</v>
      </c>
      <c r="B67" s="64" t="s">
        <v>112</v>
      </c>
      <c r="C67" s="20"/>
      <c r="D67" s="81">
        <v>145.0</v>
      </c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</row>
    <row r="68">
      <c r="A68" s="61" t="s">
        <v>44</v>
      </c>
      <c r="B68" s="64" t="s">
        <v>113</v>
      </c>
      <c r="C68" s="20"/>
      <c r="D68" s="68">
        <f>640-(5%*640)</f>
        <v>608</v>
      </c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</row>
    <row r="69">
      <c r="A69" s="61" t="s">
        <v>47</v>
      </c>
      <c r="B69" s="64" t="s">
        <v>114</v>
      </c>
      <c r="C69" s="20"/>
      <c r="D69" s="82">
        <v>0.0</v>
      </c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</row>
    <row r="70">
      <c r="A70" s="61" t="s">
        <v>50</v>
      </c>
      <c r="B70" s="64" t="s">
        <v>115</v>
      </c>
      <c r="C70" s="20"/>
      <c r="D70" s="82">
        <v>0.0</v>
      </c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</row>
    <row r="71">
      <c r="A71" s="61" t="s">
        <v>52</v>
      </c>
      <c r="B71" s="64" t="s">
        <v>116</v>
      </c>
      <c r="C71" s="20"/>
      <c r="D71" s="68">
        <v>60.0</v>
      </c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</row>
    <row r="72">
      <c r="A72" s="61" t="s">
        <v>55</v>
      </c>
      <c r="B72" s="64" t="s">
        <v>117</v>
      </c>
      <c r="C72" s="20"/>
      <c r="D72" s="83">
        <f>'VALE GÁS'!G21/12</f>
        <v>59.23541667</v>
      </c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</row>
    <row r="73">
      <c r="A73" s="61" t="s">
        <v>79</v>
      </c>
      <c r="B73" s="64" t="s">
        <v>118</v>
      </c>
      <c r="C73" s="20"/>
      <c r="D73" s="69">
        <v>0.0</v>
      </c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</row>
    <row r="74">
      <c r="A74" s="63" t="s">
        <v>119</v>
      </c>
      <c r="B74" s="19"/>
      <c r="C74" s="20"/>
      <c r="D74" s="71">
        <f>SUM(D67:D73)</f>
        <v>872.2354167</v>
      </c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</row>
    <row r="75">
      <c r="A75" s="56" t="s">
        <v>120</v>
      </c>
      <c r="B75" s="19"/>
      <c r="C75" s="19"/>
      <c r="D75" s="20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</row>
    <row r="76">
      <c r="A76" s="50" t="s">
        <v>121</v>
      </c>
      <c r="B76" s="19"/>
      <c r="C76" s="19"/>
      <c r="D76" s="20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</row>
    <row r="77">
      <c r="A77" s="67">
        <v>2.0</v>
      </c>
      <c r="B77" s="63" t="s">
        <v>122</v>
      </c>
      <c r="C77" s="20"/>
      <c r="D77" s="67" t="s">
        <v>72</v>
      </c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</row>
    <row r="78">
      <c r="A78" s="61" t="s">
        <v>87</v>
      </c>
      <c r="B78" s="64" t="s">
        <v>88</v>
      </c>
      <c r="C78" s="20"/>
      <c r="D78" s="69">
        <f>D51</f>
        <v>519.1326615</v>
      </c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</row>
    <row r="79">
      <c r="A79" s="61" t="s">
        <v>97</v>
      </c>
      <c r="B79" s="64" t="s">
        <v>98</v>
      </c>
      <c r="C79" s="20"/>
      <c r="D79" s="69">
        <f>D63</f>
        <v>1330.27122</v>
      </c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</row>
    <row r="80">
      <c r="A80" s="61" t="s">
        <v>110</v>
      </c>
      <c r="B80" s="64" t="s">
        <v>111</v>
      </c>
      <c r="C80" s="20"/>
      <c r="D80" s="69">
        <f>D74</f>
        <v>872.2354167</v>
      </c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</row>
    <row r="81">
      <c r="A81" s="63" t="s">
        <v>123</v>
      </c>
      <c r="B81" s="19"/>
      <c r="C81" s="20"/>
      <c r="D81" s="71">
        <f>SUM(D78:D80)</f>
        <v>2721.639298</v>
      </c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</row>
    <row r="82">
      <c r="A82" s="51"/>
      <c r="B82" s="19"/>
      <c r="C82" s="19"/>
      <c r="D82" s="20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</row>
    <row r="83">
      <c r="A83" s="50" t="s">
        <v>124</v>
      </c>
      <c r="B83" s="19"/>
      <c r="C83" s="19"/>
      <c r="D83" s="20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</row>
    <row r="84">
      <c r="A84" s="67">
        <v>3.0</v>
      </c>
      <c r="B84" s="63" t="s">
        <v>125</v>
      </c>
      <c r="C84" s="20"/>
      <c r="D84" s="67" t="s">
        <v>72</v>
      </c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</row>
    <row r="85">
      <c r="A85" s="61" t="s">
        <v>41</v>
      </c>
      <c r="B85" s="64" t="s">
        <v>126</v>
      </c>
      <c r="C85" s="20"/>
      <c r="D85" s="69">
        <f>ROUND((($D$42/12)+($D$47/12)+($D$42/12/12)+($D$48/12))*(30/30)*0.05,2)</f>
        <v>16.63</v>
      </c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</row>
    <row r="86">
      <c r="A86" s="61" t="s">
        <v>44</v>
      </c>
      <c r="B86" s="64" t="s">
        <v>127</v>
      </c>
      <c r="C86" s="20"/>
      <c r="D86" s="69">
        <f>(D85*C62)</f>
        <v>1.3304</v>
      </c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</row>
    <row r="87">
      <c r="A87" s="61" t="s">
        <v>47</v>
      </c>
      <c r="B87" s="84" t="s">
        <v>128</v>
      </c>
      <c r="C87" s="73" t="s">
        <v>90</v>
      </c>
      <c r="D87" s="69">
        <f>ROUND(0.08*0.4*($D$42+$D$47+$D$48+$D$98)*0.05,2)</f>
        <v>6.47</v>
      </c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</row>
    <row r="88">
      <c r="A88" s="61" t="s">
        <v>50</v>
      </c>
      <c r="B88" s="64" t="s">
        <v>129</v>
      </c>
      <c r="C88" s="20"/>
      <c r="D88" s="69">
        <f>D42*0.0194</f>
        <v>64.842366</v>
      </c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</row>
    <row r="89">
      <c r="A89" s="61" t="s">
        <v>52</v>
      </c>
      <c r="B89" s="64" t="s">
        <v>130</v>
      </c>
      <c r="C89" s="20"/>
      <c r="D89" s="69">
        <f>D88*C63</f>
        <v>25.80726167</v>
      </c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</row>
    <row r="90">
      <c r="A90" s="61" t="s">
        <v>55</v>
      </c>
      <c r="B90" s="84" t="s">
        <v>131</v>
      </c>
      <c r="C90" s="73" t="s">
        <v>90</v>
      </c>
      <c r="D90" s="69">
        <f>ROUND(0.08*0.4*($D$42+$D$47+$D$48+$D$98)*1,2)</f>
        <v>129.48</v>
      </c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</row>
    <row r="91">
      <c r="A91" s="63" t="s">
        <v>132</v>
      </c>
      <c r="B91" s="19"/>
      <c r="C91" s="20"/>
      <c r="D91" s="71">
        <f>SUM(D85+D86+D87+D88+D89+D90)</f>
        <v>244.5600277</v>
      </c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</row>
    <row r="92">
      <c r="A92" s="51"/>
      <c r="B92" s="19"/>
      <c r="C92" s="19"/>
      <c r="D92" s="20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</row>
    <row r="93">
      <c r="A93" s="50" t="s">
        <v>133</v>
      </c>
      <c r="B93" s="19"/>
      <c r="C93" s="19"/>
      <c r="D93" s="20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</row>
    <row r="94">
      <c r="A94" s="56" t="s">
        <v>134</v>
      </c>
      <c r="B94" s="19"/>
      <c r="C94" s="19"/>
      <c r="D94" s="20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</row>
    <row r="95">
      <c r="A95" s="60" t="s">
        <v>135</v>
      </c>
      <c r="B95" s="19"/>
      <c r="C95" s="20"/>
      <c r="D95" s="85">
        <f>ROUND(D42/12,2)+D42+D47+D48</f>
        <v>3992.259529</v>
      </c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</row>
    <row r="96">
      <c r="A96" s="50" t="s">
        <v>136</v>
      </c>
      <c r="B96" s="19"/>
      <c r="C96" s="19"/>
      <c r="D96" s="20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</row>
    <row r="97">
      <c r="A97" s="67" t="s">
        <v>137</v>
      </c>
      <c r="B97" s="63" t="s">
        <v>138</v>
      </c>
      <c r="C97" s="20"/>
      <c r="D97" s="67" t="s">
        <v>72</v>
      </c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</row>
    <row r="98">
      <c r="A98" s="61" t="s">
        <v>41</v>
      </c>
      <c r="B98" s="64" t="s">
        <v>139</v>
      </c>
      <c r="C98" s="20"/>
      <c r="D98" s="69">
        <f>$D$95*0.0833</f>
        <v>332.5552188</v>
      </c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</row>
    <row r="99">
      <c r="A99" s="61" t="s">
        <v>44</v>
      </c>
      <c r="B99" s="64" t="s">
        <v>140</v>
      </c>
      <c r="C99" s="20"/>
      <c r="D99" s="69">
        <f>($D$95/30/12)*1</f>
        <v>11.0896098</v>
      </c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</row>
    <row r="100">
      <c r="A100" s="61" t="s">
        <v>47</v>
      </c>
      <c r="B100" s="64" t="s">
        <v>141</v>
      </c>
      <c r="C100" s="20"/>
      <c r="D100" s="69">
        <f>(($D$95/30/12)*5)*0.015</f>
        <v>0.8317207352</v>
      </c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</row>
    <row r="101">
      <c r="A101" s="61" t="s">
        <v>50</v>
      </c>
      <c r="B101" s="64" t="s">
        <v>142</v>
      </c>
      <c r="C101" s="20"/>
      <c r="D101" s="69">
        <f>(($D$95/30/12)*30)*0.08</f>
        <v>26.61506353</v>
      </c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</row>
    <row r="102">
      <c r="A102" s="61" t="s">
        <v>52</v>
      </c>
      <c r="B102" s="64" t="s">
        <v>143</v>
      </c>
      <c r="C102" s="20"/>
      <c r="D102" s="69">
        <f>(($D$95/30/12)*5)*0.4</f>
        <v>22.17921961</v>
      </c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</row>
    <row r="103">
      <c r="A103" s="61" t="s">
        <v>55</v>
      </c>
      <c r="B103" s="64" t="s">
        <v>144</v>
      </c>
      <c r="C103" s="20"/>
      <c r="D103" s="82">
        <f>(D98+D99+D100+D101+D102)*C63</f>
        <v>156.5217913</v>
      </c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</row>
    <row r="104">
      <c r="A104" s="61" t="s">
        <v>79</v>
      </c>
      <c r="B104" s="84" t="s">
        <v>145</v>
      </c>
      <c r="C104" s="73" t="s">
        <v>90</v>
      </c>
      <c r="D104" s="69">
        <f>(((D42+(D42/3))*(4/12))/12)*0.02</f>
        <v>2.475844444</v>
      </c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</row>
    <row r="105">
      <c r="A105" s="61" t="s">
        <v>81</v>
      </c>
      <c r="B105" s="84" t="s">
        <v>146</v>
      </c>
      <c r="C105" s="73" t="s">
        <v>90</v>
      </c>
      <c r="D105" s="69">
        <f>D104*C63</f>
        <v>0.9853860889</v>
      </c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</row>
    <row r="106">
      <c r="A106" s="61" t="s">
        <v>147</v>
      </c>
      <c r="B106" s="84" t="s">
        <v>148</v>
      </c>
      <c r="C106" s="73" t="s">
        <v>90</v>
      </c>
      <c r="D106" s="69">
        <f>(((D42+(D42/12))*(4/12))*0.02)*C63</f>
        <v>9.607514367</v>
      </c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</row>
    <row r="107">
      <c r="A107" s="63" t="s">
        <v>149</v>
      </c>
      <c r="B107" s="19"/>
      <c r="C107" s="20"/>
      <c r="D107" s="71">
        <f>SUM(D98:D106)</f>
        <v>562.8613686</v>
      </c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</row>
    <row r="108">
      <c r="A108" s="51"/>
      <c r="B108" s="19"/>
      <c r="C108" s="19"/>
      <c r="D108" s="20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</row>
    <row r="109">
      <c r="A109" s="50" t="s">
        <v>150</v>
      </c>
      <c r="B109" s="19"/>
      <c r="C109" s="19"/>
      <c r="D109" s="20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</row>
    <row r="110">
      <c r="A110" s="67" t="s">
        <v>151</v>
      </c>
      <c r="B110" s="63" t="s">
        <v>152</v>
      </c>
      <c r="C110" s="20"/>
      <c r="D110" s="67" t="s">
        <v>72</v>
      </c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</row>
    <row r="111">
      <c r="A111" s="61" t="s">
        <v>41</v>
      </c>
      <c r="B111" s="64" t="s">
        <v>153</v>
      </c>
      <c r="C111" s="20"/>
      <c r="D111" s="69">
        <v>0.0</v>
      </c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</row>
    <row r="112">
      <c r="A112" s="63" t="s">
        <v>154</v>
      </c>
      <c r="B112" s="19"/>
      <c r="C112" s="20"/>
      <c r="D112" s="71">
        <f>SUM(D111)</f>
        <v>0</v>
      </c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</row>
    <row r="113">
      <c r="A113" s="51"/>
      <c r="B113" s="19"/>
      <c r="C113" s="19"/>
      <c r="D113" s="20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</row>
    <row r="114">
      <c r="A114" s="50" t="s">
        <v>155</v>
      </c>
      <c r="B114" s="19"/>
      <c r="C114" s="19"/>
      <c r="D114" s="20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</row>
    <row r="115">
      <c r="A115" s="67">
        <v>4.0</v>
      </c>
      <c r="B115" s="63" t="s">
        <v>122</v>
      </c>
      <c r="C115" s="20"/>
      <c r="D115" s="67" t="s">
        <v>72</v>
      </c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</row>
    <row r="116">
      <c r="A116" s="61" t="s">
        <v>137</v>
      </c>
      <c r="B116" s="64" t="s">
        <v>156</v>
      </c>
      <c r="C116" s="20"/>
      <c r="D116" s="69">
        <f>D107</f>
        <v>562.8613686</v>
      </c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</row>
    <row r="117">
      <c r="A117" s="61" t="s">
        <v>151</v>
      </c>
      <c r="B117" s="64" t="s">
        <v>152</v>
      </c>
      <c r="C117" s="20"/>
      <c r="D117" s="69">
        <f>D112</f>
        <v>0</v>
      </c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</row>
    <row r="118">
      <c r="A118" s="63" t="s">
        <v>123</v>
      </c>
      <c r="B118" s="19"/>
      <c r="C118" s="20"/>
      <c r="D118" s="71">
        <f>D116+D117</f>
        <v>562.8613686</v>
      </c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</row>
    <row r="119">
      <c r="A119" s="51"/>
      <c r="B119" s="19"/>
      <c r="C119" s="19"/>
      <c r="D119" s="20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</row>
    <row r="120">
      <c r="A120" s="50" t="s">
        <v>157</v>
      </c>
      <c r="B120" s="19"/>
      <c r="C120" s="19"/>
      <c r="D120" s="20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</row>
    <row r="121">
      <c r="A121" s="67">
        <v>5.0</v>
      </c>
      <c r="B121" s="63" t="s">
        <v>158</v>
      </c>
      <c r="C121" s="20"/>
      <c r="D121" s="67" t="s">
        <v>72</v>
      </c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</row>
    <row r="122">
      <c r="A122" s="61" t="s">
        <v>41</v>
      </c>
      <c r="B122" s="64" t="s">
        <v>159</v>
      </c>
      <c r="C122" s="20"/>
      <c r="D122" s="68">
        <f>UNIFORMES!E13-(UNIFORMES!E13*9.25%)</f>
        <v>98.25578125</v>
      </c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</row>
    <row r="123">
      <c r="A123" s="61" t="s">
        <v>44</v>
      </c>
      <c r="B123" s="64" t="s">
        <v>160</v>
      </c>
      <c r="C123" s="20"/>
      <c r="D123" s="82">
        <v>0.0</v>
      </c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</row>
    <row r="124">
      <c r="A124" s="61" t="s">
        <v>47</v>
      </c>
      <c r="B124" s="64" t="s">
        <v>161</v>
      </c>
      <c r="C124" s="20"/>
      <c r="D124" s="82">
        <v>0.0</v>
      </c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</row>
    <row r="125">
      <c r="A125" s="63" t="s">
        <v>162</v>
      </c>
      <c r="B125" s="19"/>
      <c r="C125" s="20"/>
      <c r="D125" s="71">
        <f>SUM(D122:D124)</f>
        <v>98.25578125</v>
      </c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</row>
    <row r="126">
      <c r="A126" s="51"/>
      <c r="B126" s="19"/>
      <c r="C126" s="19"/>
      <c r="D126" s="20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</row>
    <row r="127">
      <c r="A127" s="50" t="s">
        <v>163</v>
      </c>
      <c r="B127" s="19"/>
      <c r="C127" s="19"/>
      <c r="D127" s="20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</row>
    <row r="128">
      <c r="A128" s="67">
        <v>6.0</v>
      </c>
      <c r="B128" s="75" t="s">
        <v>164</v>
      </c>
      <c r="C128" s="67" t="s">
        <v>165</v>
      </c>
      <c r="D128" s="73" t="s">
        <v>72</v>
      </c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</row>
    <row r="129">
      <c r="A129" s="61" t="s">
        <v>41</v>
      </c>
      <c r="B129" s="72" t="s">
        <v>166</v>
      </c>
      <c r="C129" s="86">
        <v>0.03</v>
      </c>
      <c r="D129" s="82">
        <f>D150*C129</f>
        <v>209.0911943</v>
      </c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</row>
    <row r="130">
      <c r="A130" s="56" t="s">
        <v>167</v>
      </c>
      <c r="B130" s="19"/>
      <c r="C130" s="19"/>
      <c r="D130" s="20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</row>
    <row r="131">
      <c r="A131" s="61" t="s">
        <v>44</v>
      </c>
      <c r="B131" s="72" t="s">
        <v>168</v>
      </c>
      <c r="C131" s="86">
        <v>0.0679</v>
      </c>
      <c r="D131" s="82">
        <f>(D150+D129)*C131</f>
        <v>487.4403618</v>
      </c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</row>
    <row r="132">
      <c r="A132" s="56" t="s">
        <v>169</v>
      </c>
      <c r="B132" s="19"/>
      <c r="C132" s="19"/>
      <c r="D132" s="20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</row>
    <row r="133">
      <c r="A133" s="61" t="s">
        <v>47</v>
      </c>
      <c r="B133" s="72" t="s">
        <v>170</v>
      </c>
      <c r="C133" s="77"/>
      <c r="D133" s="61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</row>
    <row r="134">
      <c r="A134" s="56" t="s">
        <v>171</v>
      </c>
      <c r="B134" s="19"/>
      <c r="C134" s="19"/>
      <c r="D134" s="20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</row>
    <row r="135">
      <c r="A135" s="87"/>
      <c r="B135" s="72" t="s">
        <v>172</v>
      </c>
      <c r="C135" s="77"/>
      <c r="D135" s="61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</row>
    <row r="136">
      <c r="A136" s="17"/>
      <c r="B136" s="72" t="s">
        <v>173</v>
      </c>
      <c r="C136" s="88">
        <v>0.0165</v>
      </c>
      <c r="D136" s="69">
        <f t="shared" ref="D136:D137" si="3">($D$129+$D$131+$D$150)/(1-($C$136+$C$137+$C$139))*C136</f>
        <v>147.5136181</v>
      </c>
      <c r="E136" s="8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</row>
    <row r="137">
      <c r="A137" s="17"/>
      <c r="B137" s="72" t="s">
        <v>174</v>
      </c>
      <c r="C137" s="88">
        <v>0.076</v>
      </c>
      <c r="D137" s="69">
        <f t="shared" si="3"/>
        <v>679.4566652</v>
      </c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</row>
    <row r="138">
      <c r="A138" s="17"/>
      <c r="B138" s="72" t="s">
        <v>175</v>
      </c>
      <c r="C138" s="77"/>
      <c r="D138" s="61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</row>
    <row r="139">
      <c r="A139" s="17"/>
      <c r="B139" s="72" t="s">
        <v>176</v>
      </c>
      <c r="C139" s="90">
        <v>0.05</v>
      </c>
      <c r="D139" s="91">
        <f>($D$129+$D$131+$D$150)/(1-($C$136+$C$137+$C$139))*C139</f>
        <v>447.010964</v>
      </c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</row>
    <row r="140">
      <c r="A140" s="28"/>
      <c r="B140" s="72" t="s">
        <v>177</v>
      </c>
      <c r="C140" s="28"/>
      <c r="D140" s="28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</row>
    <row r="141">
      <c r="A141" s="63" t="s">
        <v>178</v>
      </c>
      <c r="B141" s="19"/>
      <c r="C141" s="20"/>
      <c r="D141" s="92">
        <f>SUM(D129:D139)</f>
        <v>1970.512803</v>
      </c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</row>
    <row r="142">
      <c r="A142" s="56" t="s">
        <v>179</v>
      </c>
      <c r="B142" s="19"/>
      <c r="C142" s="19"/>
      <c r="D142" s="20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</row>
    <row r="143">
      <c r="A143" s="50" t="s">
        <v>180</v>
      </c>
      <c r="B143" s="19"/>
      <c r="C143" s="19"/>
      <c r="D143" s="20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</row>
    <row r="144">
      <c r="A144" s="93"/>
      <c r="B144" s="63" t="s">
        <v>181</v>
      </c>
      <c r="C144" s="20"/>
      <c r="D144" s="70" t="s">
        <v>182</v>
      </c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</row>
    <row r="145">
      <c r="A145" s="61" t="s">
        <v>41</v>
      </c>
      <c r="B145" s="64" t="s">
        <v>183</v>
      </c>
      <c r="C145" s="20"/>
      <c r="D145" s="69">
        <f>D42</f>
        <v>3342.39</v>
      </c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</row>
    <row r="146">
      <c r="A146" s="61" t="s">
        <v>44</v>
      </c>
      <c r="B146" s="64" t="s">
        <v>184</v>
      </c>
      <c r="C146" s="20"/>
      <c r="D146" s="69">
        <f>D81</f>
        <v>2721.639298</v>
      </c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</row>
    <row r="147">
      <c r="A147" s="61" t="s">
        <v>47</v>
      </c>
      <c r="B147" s="64" t="s">
        <v>185</v>
      </c>
      <c r="C147" s="20"/>
      <c r="D147" s="69">
        <f>D91</f>
        <v>244.5600277</v>
      </c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</row>
    <row r="148">
      <c r="A148" s="61" t="s">
        <v>50</v>
      </c>
      <c r="B148" s="64" t="s">
        <v>186</v>
      </c>
      <c r="C148" s="20"/>
      <c r="D148" s="69">
        <f>D118</f>
        <v>562.8613686</v>
      </c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</row>
    <row r="149">
      <c r="A149" s="61" t="s">
        <v>52</v>
      </c>
      <c r="B149" s="64" t="s">
        <v>187</v>
      </c>
      <c r="C149" s="20"/>
      <c r="D149" s="69">
        <f>D125</f>
        <v>98.25578125</v>
      </c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</row>
    <row r="150">
      <c r="A150" s="60" t="s">
        <v>188</v>
      </c>
      <c r="B150" s="19"/>
      <c r="C150" s="20"/>
      <c r="D150" s="74">
        <f>SUM(D145:D149)</f>
        <v>6969.706476</v>
      </c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</row>
    <row r="151">
      <c r="A151" s="61" t="s">
        <v>55</v>
      </c>
      <c r="B151" s="64" t="s">
        <v>189</v>
      </c>
      <c r="C151" s="20"/>
      <c r="D151" s="69">
        <f>D141</f>
        <v>1970.512803</v>
      </c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</row>
    <row r="152">
      <c r="A152" s="63" t="s">
        <v>190</v>
      </c>
      <c r="B152" s="19"/>
      <c r="C152" s="20"/>
      <c r="D152" s="71">
        <f>ROUND(SUM(D151+D150),2)</f>
        <v>8940.22</v>
      </c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</row>
    <row r="15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</row>
    <row r="154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</row>
    <row r="155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</row>
    <row r="156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</row>
    <row r="157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</row>
    <row r="158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</row>
    <row r="159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</row>
    <row r="160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</row>
    <row r="161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</row>
    <row r="162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</row>
    <row r="16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</row>
    <row r="164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</row>
    <row r="165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</row>
    <row r="166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</row>
    <row r="167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</row>
    <row r="168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</row>
    <row r="169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</row>
    <row r="170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</row>
    <row r="171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</row>
    <row r="172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</row>
    <row r="17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</row>
    <row r="174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</row>
    <row r="175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</row>
    <row r="176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</row>
    <row r="177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</row>
    <row r="178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</row>
    <row r="179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</row>
    <row r="180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</row>
    <row r="181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</row>
    <row r="182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</row>
    <row r="18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</row>
    <row r="184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</row>
    <row r="185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</row>
    <row r="186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</row>
    <row r="187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</row>
    <row r="188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</row>
    <row r="189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</row>
    <row r="190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</row>
    <row r="191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</row>
    <row r="192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</row>
    <row r="19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</row>
    <row r="194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</row>
    <row r="195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</row>
    <row r="196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</row>
    <row r="197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</row>
    <row r="198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</row>
    <row r="199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</row>
    <row r="200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</row>
    <row r="201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</row>
    <row r="202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</row>
    <row r="20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</row>
    <row r="204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</row>
    <row r="205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</row>
    <row r="206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</row>
    <row r="207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</row>
    <row r="208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</row>
    <row r="209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</row>
    <row r="210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</row>
    <row r="211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</row>
    <row r="212">
      <c r="A212" s="49"/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</row>
    <row r="213">
      <c r="A213" s="49"/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</row>
    <row r="214">
      <c r="A214" s="49"/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</row>
    <row r="215">
      <c r="A215" s="49"/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</row>
    <row r="216">
      <c r="A216" s="49"/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</row>
    <row r="217">
      <c r="A217" s="49"/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</row>
    <row r="218">
      <c r="A218" s="49"/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</row>
    <row r="219">
      <c r="A219" s="49"/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</row>
    <row r="220">
      <c r="A220" s="49"/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</row>
    <row r="221">
      <c r="A221" s="49"/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</row>
    <row r="222">
      <c r="A222" s="49"/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</row>
    <row r="223">
      <c r="A223" s="49"/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</row>
    <row r="224">
      <c r="A224" s="49"/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</row>
    <row r="225">
      <c r="A225" s="49"/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</row>
    <row r="226">
      <c r="A226" s="49"/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</row>
    <row r="227">
      <c r="A227" s="49"/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</row>
    <row r="228">
      <c r="A228" s="49"/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</row>
    <row r="229">
      <c r="A229" s="49"/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</row>
    <row r="230">
      <c r="A230" s="49"/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</row>
    <row r="231">
      <c r="A231" s="49"/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</row>
    <row r="232">
      <c r="A232" s="49"/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</row>
    <row r="233">
      <c r="A233" s="49"/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</row>
    <row r="234">
      <c r="A234" s="49"/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</row>
    <row r="235">
      <c r="A235" s="49"/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</row>
    <row r="236">
      <c r="A236" s="49"/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</row>
    <row r="237">
      <c r="A237" s="49"/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</row>
    <row r="238">
      <c r="A238" s="49"/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</row>
    <row r="239">
      <c r="A239" s="49"/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</row>
    <row r="240">
      <c r="A240" s="49"/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</row>
    <row r="241">
      <c r="A241" s="49"/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</row>
    <row r="242">
      <c r="A242" s="49"/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</row>
    <row r="243">
      <c r="A243" s="49"/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</row>
    <row r="244">
      <c r="A244" s="49"/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</row>
    <row r="245">
      <c r="A245" s="49"/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</row>
    <row r="246">
      <c r="A246" s="49"/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</row>
    <row r="247">
      <c r="A247" s="49"/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</row>
    <row r="248">
      <c r="A248" s="49"/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</row>
    <row r="249">
      <c r="A249" s="49"/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</row>
    <row r="250">
      <c r="A250" s="49"/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</row>
    <row r="251">
      <c r="A251" s="49"/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</row>
    <row r="252">
      <c r="A252" s="49"/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</row>
    <row r="253">
      <c r="A253" s="49"/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</row>
    <row r="254">
      <c r="A254" s="49"/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</row>
    <row r="255">
      <c r="A255" s="49"/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</row>
    <row r="256">
      <c r="A256" s="49"/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</row>
    <row r="257">
      <c r="A257" s="49"/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</row>
    <row r="258">
      <c r="A258" s="49"/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</row>
    <row r="259">
      <c r="A259" s="49"/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</row>
    <row r="260">
      <c r="A260" s="49"/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</row>
    <row r="261">
      <c r="A261" s="49"/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</row>
    <row r="262">
      <c r="A262" s="49"/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</row>
    <row r="263">
      <c r="A263" s="49"/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</row>
    <row r="264">
      <c r="A264" s="49"/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</row>
    <row r="265">
      <c r="A265" s="49"/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</row>
    <row r="266">
      <c r="A266" s="49"/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</row>
    <row r="267">
      <c r="A267" s="49"/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</row>
    <row r="268">
      <c r="A268" s="49"/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</row>
    <row r="269">
      <c r="A269" s="49"/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</row>
    <row r="270">
      <c r="A270" s="49"/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</row>
    <row r="271">
      <c r="A271" s="49"/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</row>
    <row r="272">
      <c r="A272" s="49"/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</row>
    <row r="273">
      <c r="A273" s="49"/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</row>
    <row r="274">
      <c r="A274" s="49"/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</row>
    <row r="275">
      <c r="A275" s="49"/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</row>
    <row r="276">
      <c r="A276" s="49"/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</row>
    <row r="277">
      <c r="A277" s="49"/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</row>
    <row r="278">
      <c r="A278" s="49"/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</row>
    <row r="279">
      <c r="A279" s="49"/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</row>
    <row r="280">
      <c r="A280" s="49"/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</row>
    <row r="281">
      <c r="A281" s="49"/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</row>
    <row r="282">
      <c r="A282" s="49"/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</row>
    <row r="283">
      <c r="A283" s="49"/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</row>
    <row r="284">
      <c r="A284" s="49"/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</row>
    <row r="285">
      <c r="A285" s="49"/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</row>
    <row r="286">
      <c r="A286" s="49"/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</row>
    <row r="287">
      <c r="A287" s="49"/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</row>
    <row r="288">
      <c r="A288" s="49"/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</row>
    <row r="289">
      <c r="A289" s="49"/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</row>
    <row r="290">
      <c r="A290" s="49"/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</row>
    <row r="291">
      <c r="A291" s="49"/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</row>
    <row r="292">
      <c r="A292" s="49"/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</row>
    <row r="293">
      <c r="A293" s="49"/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</row>
    <row r="294">
      <c r="A294" s="49"/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</row>
    <row r="295">
      <c r="A295" s="49"/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</row>
    <row r="296">
      <c r="A296" s="49"/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</row>
    <row r="297">
      <c r="A297" s="49"/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</row>
    <row r="298">
      <c r="A298" s="49"/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</row>
    <row r="299">
      <c r="A299" s="49"/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</row>
    <row r="300">
      <c r="A300" s="49"/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</row>
    <row r="301">
      <c r="A301" s="49"/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</row>
    <row r="302">
      <c r="A302" s="49"/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</row>
    <row r="303">
      <c r="A303" s="49"/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</row>
    <row r="304">
      <c r="A304" s="49"/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</row>
    <row r="305">
      <c r="A305" s="49"/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</row>
    <row r="306">
      <c r="A306" s="49"/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</row>
    <row r="307">
      <c r="A307" s="49"/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</row>
    <row r="308">
      <c r="A308" s="49"/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</row>
    <row r="309">
      <c r="A309" s="49"/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</row>
    <row r="310">
      <c r="A310" s="49"/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</row>
    <row r="311">
      <c r="A311" s="49"/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</row>
    <row r="312">
      <c r="A312" s="49"/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</row>
    <row r="313">
      <c r="A313" s="49"/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</row>
    <row r="314">
      <c r="A314" s="49"/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</row>
    <row r="315">
      <c r="A315" s="49"/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</row>
    <row r="316">
      <c r="A316" s="49"/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</row>
    <row r="317">
      <c r="A317" s="49"/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</row>
    <row r="318">
      <c r="A318" s="49"/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</row>
    <row r="319">
      <c r="A319" s="49"/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</row>
    <row r="320">
      <c r="A320" s="49"/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</row>
    <row r="321">
      <c r="A321" s="49"/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</row>
    <row r="322">
      <c r="A322" s="49"/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</row>
    <row r="323">
      <c r="A323" s="49"/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</row>
    <row r="324">
      <c r="A324" s="49"/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</row>
    <row r="325">
      <c r="A325" s="49"/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</row>
    <row r="326">
      <c r="A326" s="49"/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</row>
    <row r="327">
      <c r="A327" s="49"/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</row>
    <row r="328">
      <c r="A328" s="49"/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</row>
    <row r="329">
      <c r="A329" s="49"/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</row>
    <row r="330">
      <c r="A330" s="49"/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</row>
    <row r="331">
      <c r="A331" s="49"/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</row>
    <row r="332">
      <c r="A332" s="49"/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</row>
    <row r="333">
      <c r="A333" s="49"/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</row>
    <row r="334">
      <c r="A334" s="49"/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</row>
    <row r="335">
      <c r="A335" s="49"/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</row>
    <row r="336">
      <c r="A336" s="49"/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</row>
    <row r="337">
      <c r="A337" s="49"/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</row>
    <row r="338">
      <c r="A338" s="49"/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</row>
    <row r="339">
      <c r="A339" s="49"/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</row>
    <row r="340">
      <c r="A340" s="49"/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</row>
    <row r="341">
      <c r="A341" s="49"/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</row>
    <row r="342">
      <c r="A342" s="49"/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</row>
    <row r="343">
      <c r="A343" s="49"/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</row>
    <row r="344">
      <c r="A344" s="49"/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</row>
    <row r="345">
      <c r="A345" s="49"/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</row>
    <row r="346">
      <c r="A346" s="49"/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</row>
    <row r="347">
      <c r="A347" s="49"/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</row>
    <row r="348">
      <c r="A348" s="49"/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</row>
    <row r="349">
      <c r="A349" s="49"/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</row>
    <row r="350">
      <c r="A350" s="49"/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</row>
    <row r="351">
      <c r="A351" s="49"/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</row>
    <row r="352">
      <c r="A352" s="49"/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</row>
  </sheetData>
  <mergeCells count="126">
    <mergeCell ref="A1:C1"/>
    <mergeCell ref="A2:D2"/>
    <mergeCell ref="A3:D3"/>
    <mergeCell ref="A4:D4"/>
    <mergeCell ref="A5:D5"/>
    <mergeCell ref="B6:D6"/>
    <mergeCell ref="B7:D7"/>
    <mergeCell ref="A8:D8"/>
    <mergeCell ref="A10:D10"/>
    <mergeCell ref="A11:D11"/>
    <mergeCell ref="B12:C12"/>
    <mergeCell ref="B13:C13"/>
    <mergeCell ref="B14:C14"/>
    <mergeCell ref="B15:C15"/>
    <mergeCell ref="B16:C16"/>
    <mergeCell ref="B17:C17"/>
    <mergeCell ref="A18:D18"/>
    <mergeCell ref="A19:D19"/>
    <mergeCell ref="A20:D20"/>
    <mergeCell ref="A21:D21"/>
    <mergeCell ref="A22:D22"/>
    <mergeCell ref="A23:D23"/>
    <mergeCell ref="A24:D24"/>
    <mergeCell ref="A25:D25"/>
    <mergeCell ref="B26:C26"/>
    <mergeCell ref="B27:C27"/>
    <mergeCell ref="B28:C28"/>
    <mergeCell ref="B29:C29"/>
    <mergeCell ref="B30:C30"/>
    <mergeCell ref="A31:D31"/>
    <mergeCell ref="A32:D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A43:D43"/>
    <mergeCell ref="A44:D44"/>
    <mergeCell ref="A45:D45"/>
    <mergeCell ref="B46:C46"/>
    <mergeCell ref="A49:C49"/>
    <mergeCell ref="A51:C51"/>
    <mergeCell ref="A52:D52"/>
    <mergeCell ref="A53:D53"/>
    <mergeCell ref="A118:C118"/>
    <mergeCell ref="A119:D119"/>
    <mergeCell ref="A120:D120"/>
    <mergeCell ref="B121:C121"/>
    <mergeCell ref="B122:C122"/>
    <mergeCell ref="B123:C123"/>
    <mergeCell ref="B124:C124"/>
    <mergeCell ref="C139:C140"/>
    <mergeCell ref="D139:D140"/>
    <mergeCell ref="A125:C125"/>
    <mergeCell ref="A126:D126"/>
    <mergeCell ref="A127:D127"/>
    <mergeCell ref="A130:D130"/>
    <mergeCell ref="A132:D132"/>
    <mergeCell ref="A134:D134"/>
    <mergeCell ref="A135:A140"/>
    <mergeCell ref="B148:C148"/>
    <mergeCell ref="B149:C149"/>
    <mergeCell ref="A150:C150"/>
    <mergeCell ref="B151:C151"/>
    <mergeCell ref="A152:C152"/>
    <mergeCell ref="A141:C141"/>
    <mergeCell ref="A142:D142"/>
    <mergeCell ref="A143:D143"/>
    <mergeCell ref="B144:C144"/>
    <mergeCell ref="B145:C145"/>
    <mergeCell ref="B146:C146"/>
    <mergeCell ref="B147:C147"/>
    <mergeCell ref="A64:D64"/>
    <mergeCell ref="A65:D65"/>
    <mergeCell ref="B66:C66"/>
    <mergeCell ref="B67:C67"/>
    <mergeCell ref="B68:C68"/>
    <mergeCell ref="B69:C69"/>
    <mergeCell ref="B70:C70"/>
    <mergeCell ref="B71:C71"/>
    <mergeCell ref="B72:C72"/>
    <mergeCell ref="B73:C73"/>
    <mergeCell ref="A74:C74"/>
    <mergeCell ref="A75:D75"/>
    <mergeCell ref="A76:D76"/>
    <mergeCell ref="B77:C77"/>
    <mergeCell ref="B78:C78"/>
    <mergeCell ref="B79:C79"/>
    <mergeCell ref="B80:C80"/>
    <mergeCell ref="A81:C81"/>
    <mergeCell ref="A82:D82"/>
    <mergeCell ref="A83:D83"/>
    <mergeCell ref="B84:C84"/>
    <mergeCell ref="B85:C85"/>
    <mergeCell ref="B86:C86"/>
    <mergeCell ref="B88:C88"/>
    <mergeCell ref="B89:C89"/>
    <mergeCell ref="A91:C91"/>
    <mergeCell ref="A92:D92"/>
    <mergeCell ref="A93:D93"/>
    <mergeCell ref="A94:D94"/>
    <mergeCell ref="A95:C95"/>
    <mergeCell ref="A96:D96"/>
    <mergeCell ref="B97:C97"/>
    <mergeCell ref="B98:C98"/>
    <mergeCell ref="B99:C99"/>
    <mergeCell ref="B100:C100"/>
    <mergeCell ref="B101:C101"/>
    <mergeCell ref="B102:C102"/>
    <mergeCell ref="B103:C103"/>
    <mergeCell ref="A107:C107"/>
    <mergeCell ref="A108:D108"/>
    <mergeCell ref="A109:D109"/>
    <mergeCell ref="B110:C110"/>
    <mergeCell ref="B111:C111"/>
    <mergeCell ref="A112:C112"/>
    <mergeCell ref="A113:D113"/>
    <mergeCell ref="A114:D114"/>
    <mergeCell ref="B115:C115"/>
    <mergeCell ref="B116:C116"/>
    <mergeCell ref="B117:C117"/>
  </mergeCells>
  <printOptions/>
  <pageMargins bottom="0.39375" footer="0.0" header="0.0" left="0.39375" right="0.39375" top="0.39375"/>
  <pageSetup paperSize="9" scale="90" orientation="portrait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8.38"/>
    <col customWidth="1" min="2" max="2" width="39.13"/>
    <col customWidth="1" min="3" max="3" width="14.38"/>
    <col customWidth="1" min="4" max="4" width="20.0"/>
    <col customWidth="1" min="5" max="24" width="8.75"/>
  </cols>
  <sheetData>
    <row r="1">
      <c r="A1" s="45"/>
      <c r="B1" s="46"/>
      <c r="C1" s="47"/>
      <c r="D1" s="48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>
      <c r="A2" s="50" t="s">
        <v>33</v>
      </c>
      <c r="B2" s="19"/>
      <c r="C2" s="19"/>
      <c r="D2" s="20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</row>
    <row r="3">
      <c r="A3" s="50"/>
      <c r="B3" s="19"/>
      <c r="C3" s="19"/>
      <c r="D3" s="20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>
      <c r="A4" s="50" t="s">
        <v>191</v>
      </c>
      <c r="B4" s="19"/>
      <c r="C4" s="19"/>
      <c r="D4" s="20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</row>
    <row r="5">
      <c r="A5" s="51"/>
      <c r="B5" s="19"/>
      <c r="C5" s="19"/>
      <c r="D5" s="20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</row>
    <row r="6">
      <c r="A6" s="94" t="s">
        <v>35</v>
      </c>
      <c r="B6" s="95" t="s">
        <v>192</v>
      </c>
      <c r="C6" s="19"/>
      <c r="D6" s="20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</row>
    <row r="7">
      <c r="A7" s="96" t="s">
        <v>37</v>
      </c>
      <c r="B7" s="97" t="s">
        <v>193</v>
      </c>
      <c r="C7" s="98"/>
      <c r="D7" s="9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>
      <c r="A8" s="56"/>
      <c r="B8" s="19"/>
      <c r="C8" s="19"/>
      <c r="D8" s="20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>
      <c r="A9" s="100" t="s">
        <v>39</v>
      </c>
      <c r="B9" s="101"/>
      <c r="C9" s="101"/>
      <c r="D9" s="101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</row>
    <row r="10">
      <c r="A10" s="51"/>
      <c r="B10" s="19"/>
      <c r="C10" s="19"/>
      <c r="D10" s="20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</row>
    <row r="11">
      <c r="A11" s="60" t="s">
        <v>40</v>
      </c>
      <c r="B11" s="19"/>
      <c r="C11" s="19"/>
      <c r="D11" s="20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</row>
    <row r="12">
      <c r="A12" s="61" t="s">
        <v>41</v>
      </c>
      <c r="B12" s="56" t="s">
        <v>42</v>
      </c>
      <c r="C12" s="20"/>
      <c r="D12" s="102" t="s">
        <v>43</v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>
      <c r="A13" s="61" t="s">
        <v>44</v>
      </c>
      <c r="B13" s="56" t="s">
        <v>45</v>
      </c>
      <c r="C13" s="20"/>
      <c r="D13" s="103" t="s">
        <v>194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>
      <c r="A14" s="61" t="s">
        <v>47</v>
      </c>
      <c r="B14" s="56" t="s">
        <v>48</v>
      </c>
      <c r="C14" s="20"/>
      <c r="D14" s="103" t="s">
        <v>49</v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>
      <c r="A15" s="61" t="s">
        <v>50</v>
      </c>
      <c r="B15" s="56" t="s">
        <v>51</v>
      </c>
      <c r="C15" s="20"/>
      <c r="D15" s="61">
        <v>12.0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>
      <c r="A16" s="61" t="s">
        <v>52</v>
      </c>
      <c r="B16" s="104" t="s">
        <v>53</v>
      </c>
      <c r="C16" s="20"/>
      <c r="D16" s="105" t="s">
        <v>54</v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>
      <c r="A17" s="106" t="s">
        <v>55</v>
      </c>
      <c r="B17" s="107" t="s">
        <v>56</v>
      </c>
      <c r="C17" s="42"/>
      <c r="D17" s="108" t="s">
        <v>57</v>
      </c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>
      <c r="A18" s="51"/>
      <c r="B18" s="19"/>
      <c r="C18" s="19"/>
      <c r="D18" s="20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>
      <c r="A19" s="50" t="s">
        <v>58</v>
      </c>
      <c r="B19" s="19"/>
      <c r="C19" s="19"/>
      <c r="D19" s="20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</row>
    <row r="20">
      <c r="A20" s="63" t="s">
        <v>59</v>
      </c>
      <c r="B20" s="19"/>
      <c r="C20" s="19"/>
      <c r="D20" s="20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>
      <c r="A21" s="56" t="s">
        <v>195</v>
      </c>
      <c r="B21" s="19"/>
      <c r="C21" s="19"/>
      <c r="D21" s="20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</row>
    <row r="22">
      <c r="A22" s="51"/>
      <c r="B22" s="19"/>
      <c r="C22" s="19"/>
      <c r="D22" s="20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</row>
    <row r="23">
      <c r="A23" s="50" t="s">
        <v>61</v>
      </c>
      <c r="B23" s="19"/>
      <c r="C23" s="19"/>
      <c r="D23" s="20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>
      <c r="A24" s="50" t="s">
        <v>62</v>
      </c>
      <c r="B24" s="19"/>
      <c r="C24" s="19"/>
      <c r="D24" s="20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</row>
    <row r="25">
      <c r="A25" s="63" t="s">
        <v>63</v>
      </c>
      <c r="B25" s="19"/>
      <c r="C25" s="19"/>
      <c r="D25" s="20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</row>
    <row r="26">
      <c r="A26" s="61">
        <v>1.0</v>
      </c>
      <c r="B26" s="64" t="s">
        <v>64</v>
      </c>
      <c r="C26" s="20"/>
      <c r="D26" s="61" t="str">
        <f>A21</f>
        <v>Diárias Com Pernoite</v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</row>
    <row r="27">
      <c r="A27" s="61">
        <v>2.0</v>
      </c>
      <c r="B27" s="64" t="s">
        <v>65</v>
      </c>
      <c r="C27" s="20"/>
      <c r="D27" s="61" t="s">
        <v>196</v>
      </c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</row>
    <row r="28">
      <c r="A28" s="61">
        <v>2.0</v>
      </c>
      <c r="B28" s="64" t="s">
        <v>197</v>
      </c>
      <c r="C28" s="20"/>
      <c r="D28" s="65">
        <v>317.0</v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</row>
    <row r="29">
      <c r="A29" s="61">
        <v>3.0</v>
      </c>
      <c r="B29" s="64" t="s">
        <v>68</v>
      </c>
      <c r="C29" s="20"/>
      <c r="D29" s="61" t="str">
        <f>A4</f>
        <v>DIÁRIAS COM PERNOITE</v>
      </c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</row>
    <row r="30">
      <c r="A30" s="61">
        <v>4.0</v>
      </c>
      <c r="B30" s="64" t="s">
        <v>69</v>
      </c>
      <c r="C30" s="20"/>
      <c r="D30" s="66">
        <v>44927.0</v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</row>
    <row r="31">
      <c r="A31" s="51"/>
      <c r="B31" s="19"/>
      <c r="C31" s="19"/>
      <c r="D31" s="20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</row>
    <row r="32">
      <c r="A32" s="50" t="s">
        <v>70</v>
      </c>
      <c r="B32" s="19"/>
      <c r="C32" s="19"/>
      <c r="D32" s="20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</row>
    <row r="33">
      <c r="A33" s="67">
        <v>1.0</v>
      </c>
      <c r="B33" s="63" t="s">
        <v>71</v>
      </c>
      <c r="C33" s="20"/>
      <c r="D33" s="67" t="s">
        <v>72</v>
      </c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</row>
    <row r="34">
      <c r="A34" s="109" t="s">
        <v>41</v>
      </c>
      <c r="B34" s="64" t="s">
        <v>197</v>
      </c>
      <c r="C34" s="20"/>
      <c r="D34" s="68">
        <f>D28</f>
        <v>317</v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</row>
    <row r="35">
      <c r="A35" s="110" t="s">
        <v>44</v>
      </c>
      <c r="B35" s="64" t="s">
        <v>74</v>
      </c>
      <c r="C35" s="20"/>
      <c r="D35" s="69">
        <v>0.0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</row>
    <row r="36">
      <c r="A36" s="110" t="s">
        <v>47</v>
      </c>
      <c r="B36" s="64" t="s">
        <v>75</v>
      </c>
      <c r="C36" s="20"/>
      <c r="D36" s="69">
        <v>0.0</v>
      </c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>
      <c r="A37" s="110" t="s">
        <v>50</v>
      </c>
      <c r="B37" s="64" t="s">
        <v>76</v>
      </c>
      <c r="C37" s="20"/>
      <c r="D37" s="69">
        <v>0.0</v>
      </c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>
      <c r="A38" s="110" t="s">
        <v>52</v>
      </c>
      <c r="B38" s="64" t="s">
        <v>77</v>
      </c>
      <c r="C38" s="20"/>
      <c r="D38" s="69">
        <v>0.0</v>
      </c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>
      <c r="A39" s="110" t="s">
        <v>55</v>
      </c>
      <c r="B39" s="64" t="s">
        <v>78</v>
      </c>
      <c r="C39" s="20"/>
      <c r="D39" s="69">
        <v>0.0</v>
      </c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>
      <c r="A40" s="110" t="s">
        <v>79</v>
      </c>
      <c r="B40" s="64" t="s">
        <v>80</v>
      </c>
      <c r="C40" s="20"/>
      <c r="D40" s="82">
        <v>0.0</v>
      </c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>
      <c r="A41" s="110" t="s">
        <v>81</v>
      </c>
      <c r="B41" s="64" t="s">
        <v>82</v>
      </c>
      <c r="C41" s="20"/>
      <c r="D41" s="82">
        <v>0.0</v>
      </c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>
      <c r="A42" s="70"/>
      <c r="B42" s="63" t="s">
        <v>83</v>
      </c>
      <c r="C42" s="20"/>
      <c r="D42" s="71">
        <f>SUM(D34:D41)</f>
        <v>317</v>
      </c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>
      <c r="A43" s="56" t="s">
        <v>84</v>
      </c>
      <c r="B43" s="19"/>
      <c r="C43" s="19"/>
      <c r="D43" s="20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>
      <c r="A44" s="50" t="s">
        <v>85</v>
      </c>
      <c r="B44" s="19"/>
      <c r="C44" s="19"/>
      <c r="D44" s="20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>
      <c r="A45" s="50" t="s">
        <v>86</v>
      </c>
      <c r="B45" s="19"/>
      <c r="C45" s="19"/>
      <c r="D45" s="20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>
      <c r="A46" s="67" t="s">
        <v>87</v>
      </c>
      <c r="B46" s="63" t="s">
        <v>88</v>
      </c>
      <c r="C46" s="20"/>
      <c r="D46" s="67" t="s">
        <v>72</v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>
      <c r="A47" s="61" t="s">
        <v>41</v>
      </c>
      <c r="B47" s="111" t="s">
        <v>198</v>
      </c>
      <c r="C47" s="73" t="s">
        <v>90</v>
      </c>
      <c r="D47" s="69">
        <v>0.0</v>
      </c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>
      <c r="A48" s="61" t="s">
        <v>44</v>
      </c>
      <c r="B48" s="112" t="s">
        <v>199</v>
      </c>
      <c r="C48" s="73" t="s">
        <v>90</v>
      </c>
      <c r="D48" s="69">
        <v>0.0</v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>
      <c r="A49" s="60" t="s">
        <v>92</v>
      </c>
      <c r="B49" s="19"/>
      <c r="C49" s="20"/>
      <c r="D49" s="74">
        <f>SUM(D47:D48)</f>
        <v>0</v>
      </c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</row>
    <row r="50">
      <c r="A50" s="61" t="s">
        <v>47</v>
      </c>
      <c r="B50" s="72" t="s">
        <v>200</v>
      </c>
      <c r="C50" s="73" t="s">
        <v>90</v>
      </c>
      <c r="D50" s="69">
        <f>(D47+D48)*C63</f>
        <v>0</v>
      </c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</row>
    <row r="51">
      <c r="A51" s="63" t="s">
        <v>94</v>
      </c>
      <c r="B51" s="19"/>
      <c r="C51" s="20"/>
      <c r="D51" s="71">
        <f>D49+D50</f>
        <v>0</v>
      </c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>
      <c r="A52" s="56" t="s">
        <v>95</v>
      </c>
      <c r="B52" s="19"/>
      <c r="C52" s="19"/>
      <c r="D52" s="20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>
      <c r="A53" s="50" t="s">
        <v>96</v>
      </c>
      <c r="B53" s="19"/>
      <c r="C53" s="19"/>
      <c r="D53" s="20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>
      <c r="A54" s="67" t="s">
        <v>97</v>
      </c>
      <c r="B54" s="75" t="s">
        <v>98</v>
      </c>
      <c r="C54" s="67" t="s">
        <v>99</v>
      </c>
      <c r="D54" s="67" t="s">
        <v>72</v>
      </c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>
      <c r="A55" s="61" t="s">
        <v>41</v>
      </c>
      <c r="B55" s="72" t="s">
        <v>100</v>
      </c>
      <c r="C55" s="76">
        <v>0.2</v>
      </c>
      <c r="D55" s="69">
        <v>0.0</v>
      </c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>
      <c r="A56" s="61" t="s">
        <v>44</v>
      </c>
      <c r="B56" s="72" t="s">
        <v>101</v>
      </c>
      <c r="C56" s="77">
        <v>0.025</v>
      </c>
      <c r="D56" s="69">
        <v>0.0</v>
      </c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>
      <c r="A57" s="61" t="s">
        <v>47</v>
      </c>
      <c r="B57" s="72" t="s">
        <v>102</v>
      </c>
      <c r="C57" s="78">
        <v>0.06</v>
      </c>
      <c r="D57" s="69">
        <v>0.0</v>
      </c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>
      <c r="A58" s="61" t="s">
        <v>50</v>
      </c>
      <c r="B58" s="72" t="s">
        <v>103</v>
      </c>
      <c r="C58" s="77">
        <v>0.015</v>
      </c>
      <c r="D58" s="69">
        <v>0.0</v>
      </c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</row>
    <row r="59">
      <c r="A59" s="61" t="s">
        <v>52</v>
      </c>
      <c r="B59" s="72" t="s">
        <v>104</v>
      </c>
      <c r="C59" s="77">
        <v>0.01</v>
      </c>
      <c r="D59" s="69">
        <v>0.0</v>
      </c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</row>
    <row r="60">
      <c r="A60" s="61" t="s">
        <v>55</v>
      </c>
      <c r="B60" s="72" t="s">
        <v>105</v>
      </c>
      <c r="C60" s="77">
        <v>0.006</v>
      </c>
      <c r="D60" s="69">
        <v>0.0</v>
      </c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</row>
    <row r="61">
      <c r="A61" s="61" t="s">
        <v>79</v>
      </c>
      <c r="B61" s="72" t="s">
        <v>106</v>
      </c>
      <c r="C61" s="77">
        <v>0.002</v>
      </c>
      <c r="D61" s="69">
        <v>0.0</v>
      </c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>
      <c r="A62" s="61" t="s">
        <v>81</v>
      </c>
      <c r="B62" s="72" t="s">
        <v>107</v>
      </c>
      <c r="C62" s="76">
        <v>0.08</v>
      </c>
      <c r="D62" s="69">
        <v>0.0</v>
      </c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</row>
    <row r="63">
      <c r="A63" s="70"/>
      <c r="B63" s="75" t="s">
        <v>108</v>
      </c>
      <c r="C63" s="79">
        <f t="shared" ref="C63:D63" si="1">SUM(C55:C62)</f>
        <v>0.398</v>
      </c>
      <c r="D63" s="71">
        <f t="shared" si="1"/>
        <v>0</v>
      </c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</row>
    <row r="64">
      <c r="A64" s="51"/>
      <c r="B64" s="19"/>
      <c r="C64" s="19"/>
      <c r="D64" s="20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</row>
    <row r="65">
      <c r="A65" s="50" t="s">
        <v>109</v>
      </c>
      <c r="B65" s="19"/>
      <c r="C65" s="19"/>
      <c r="D65" s="20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</row>
    <row r="66">
      <c r="A66" s="80" t="s">
        <v>110</v>
      </c>
      <c r="B66" s="63" t="s">
        <v>111</v>
      </c>
      <c r="C66" s="20"/>
      <c r="D66" s="67" t="s">
        <v>72</v>
      </c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</row>
    <row r="67">
      <c r="A67" s="61" t="s">
        <v>41</v>
      </c>
      <c r="B67" s="64" t="s">
        <v>112</v>
      </c>
      <c r="C67" s="20"/>
      <c r="D67" s="113">
        <v>0.0</v>
      </c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</row>
    <row r="68">
      <c r="A68" s="61" t="s">
        <v>44</v>
      </c>
      <c r="B68" s="64" t="s">
        <v>113</v>
      </c>
      <c r="C68" s="20"/>
      <c r="D68" s="82">
        <v>0.0</v>
      </c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</row>
    <row r="69">
      <c r="A69" s="61" t="s">
        <v>47</v>
      </c>
      <c r="B69" s="64" t="s">
        <v>114</v>
      </c>
      <c r="C69" s="20"/>
      <c r="D69" s="82">
        <v>0.0</v>
      </c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</row>
    <row r="70">
      <c r="A70" s="61" t="s">
        <v>50</v>
      </c>
      <c r="B70" s="64" t="s">
        <v>115</v>
      </c>
      <c r="C70" s="20"/>
      <c r="D70" s="82">
        <v>0.0</v>
      </c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</row>
    <row r="71">
      <c r="A71" s="61" t="s">
        <v>52</v>
      </c>
      <c r="B71" s="64" t="s">
        <v>116</v>
      </c>
      <c r="C71" s="20"/>
      <c r="D71" s="82">
        <v>0.0</v>
      </c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</row>
    <row r="72">
      <c r="A72" s="61" t="s">
        <v>55</v>
      </c>
      <c r="B72" s="64" t="s">
        <v>117</v>
      </c>
      <c r="C72" s="20"/>
      <c r="D72" s="82">
        <v>0.0</v>
      </c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</row>
    <row r="73">
      <c r="A73" s="61" t="s">
        <v>79</v>
      </c>
      <c r="B73" s="64" t="s">
        <v>118</v>
      </c>
      <c r="C73" s="20"/>
      <c r="D73" s="69">
        <v>0.0</v>
      </c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</row>
    <row r="74">
      <c r="A74" s="63" t="s">
        <v>119</v>
      </c>
      <c r="B74" s="19"/>
      <c r="C74" s="20"/>
      <c r="D74" s="71">
        <f>SUM(D67:D73)</f>
        <v>0</v>
      </c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</row>
    <row r="75">
      <c r="A75" s="56" t="s">
        <v>120</v>
      </c>
      <c r="B75" s="19"/>
      <c r="C75" s="19"/>
      <c r="D75" s="20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</row>
    <row r="76">
      <c r="A76" s="50" t="s">
        <v>121</v>
      </c>
      <c r="B76" s="19"/>
      <c r="C76" s="19"/>
      <c r="D76" s="20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</row>
    <row r="77">
      <c r="A77" s="67">
        <v>2.0</v>
      </c>
      <c r="B77" s="63" t="s">
        <v>122</v>
      </c>
      <c r="C77" s="20"/>
      <c r="D77" s="67" t="s">
        <v>72</v>
      </c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</row>
    <row r="78">
      <c r="A78" s="61" t="s">
        <v>87</v>
      </c>
      <c r="B78" s="64" t="s">
        <v>88</v>
      </c>
      <c r="C78" s="20"/>
      <c r="D78" s="69">
        <f>D51</f>
        <v>0</v>
      </c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</row>
    <row r="79">
      <c r="A79" s="61" t="s">
        <v>97</v>
      </c>
      <c r="B79" s="64" t="s">
        <v>98</v>
      </c>
      <c r="C79" s="20"/>
      <c r="D79" s="69">
        <f>D63</f>
        <v>0</v>
      </c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</row>
    <row r="80">
      <c r="A80" s="61" t="s">
        <v>110</v>
      </c>
      <c r="B80" s="64" t="s">
        <v>111</v>
      </c>
      <c r="C80" s="20"/>
      <c r="D80" s="69">
        <f>D74</f>
        <v>0</v>
      </c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</row>
    <row r="81">
      <c r="A81" s="63" t="s">
        <v>123</v>
      </c>
      <c r="B81" s="19"/>
      <c r="C81" s="20"/>
      <c r="D81" s="71">
        <f>SUM(D78:D80)</f>
        <v>0</v>
      </c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</row>
    <row r="82">
      <c r="A82" s="51"/>
      <c r="B82" s="19"/>
      <c r="C82" s="19"/>
      <c r="D82" s="20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</row>
    <row r="83">
      <c r="A83" s="50" t="s">
        <v>124</v>
      </c>
      <c r="B83" s="19"/>
      <c r="C83" s="19"/>
      <c r="D83" s="20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</row>
    <row r="84">
      <c r="A84" s="67">
        <v>3.0</v>
      </c>
      <c r="B84" s="63" t="s">
        <v>125</v>
      </c>
      <c r="C84" s="20"/>
      <c r="D84" s="67" t="s">
        <v>72</v>
      </c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</row>
    <row r="85">
      <c r="A85" s="61" t="s">
        <v>41</v>
      </c>
      <c r="B85" s="64" t="s">
        <v>201</v>
      </c>
      <c r="C85" s="20"/>
      <c r="D85" s="69">
        <v>0.0</v>
      </c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</row>
    <row r="86">
      <c r="A86" s="61" t="s">
        <v>44</v>
      </c>
      <c r="B86" s="64" t="s">
        <v>202</v>
      </c>
      <c r="C86" s="20"/>
      <c r="D86" s="69">
        <v>0.0</v>
      </c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</row>
    <row r="87">
      <c r="A87" s="61" t="s">
        <v>47</v>
      </c>
      <c r="B87" s="84" t="s">
        <v>203</v>
      </c>
      <c r="C87" s="73" t="s">
        <v>90</v>
      </c>
      <c r="D87" s="69">
        <v>0.0</v>
      </c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</row>
    <row r="88">
      <c r="A88" s="61" t="s">
        <v>50</v>
      </c>
      <c r="B88" s="64" t="s">
        <v>204</v>
      </c>
      <c r="C88" s="20"/>
      <c r="D88" s="69">
        <v>0.0</v>
      </c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</row>
    <row r="89">
      <c r="A89" s="61" t="s">
        <v>52</v>
      </c>
      <c r="B89" s="64" t="s">
        <v>205</v>
      </c>
      <c r="C89" s="20"/>
      <c r="D89" s="69">
        <v>0.0</v>
      </c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</row>
    <row r="90">
      <c r="A90" s="61" t="s">
        <v>55</v>
      </c>
      <c r="B90" s="84" t="s">
        <v>206</v>
      </c>
      <c r="C90" s="73" t="s">
        <v>90</v>
      </c>
      <c r="D90" s="69">
        <v>0.0</v>
      </c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</row>
    <row r="91">
      <c r="A91" s="63" t="s">
        <v>132</v>
      </c>
      <c r="B91" s="19"/>
      <c r="C91" s="20"/>
      <c r="D91" s="71">
        <f>SUM(D85+D86+D87+D88+D89+D90)</f>
        <v>0</v>
      </c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</row>
    <row r="92">
      <c r="A92" s="51"/>
      <c r="B92" s="19"/>
      <c r="C92" s="19"/>
      <c r="D92" s="20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</row>
    <row r="93">
      <c r="A93" s="50" t="s">
        <v>133</v>
      </c>
      <c r="B93" s="19"/>
      <c r="C93" s="19"/>
      <c r="D93" s="20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</row>
    <row r="94">
      <c r="A94" s="56" t="s">
        <v>134</v>
      </c>
      <c r="B94" s="19"/>
      <c r="C94" s="19"/>
      <c r="D94" s="20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</row>
    <row r="95">
      <c r="A95" s="60" t="s">
        <v>135</v>
      </c>
      <c r="B95" s="19"/>
      <c r="C95" s="20"/>
      <c r="D95" s="85">
        <v>0.0</v>
      </c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</row>
    <row r="96">
      <c r="A96" s="50" t="s">
        <v>136</v>
      </c>
      <c r="B96" s="19"/>
      <c r="C96" s="19"/>
      <c r="D96" s="20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</row>
    <row r="97">
      <c r="A97" s="67" t="s">
        <v>137</v>
      </c>
      <c r="B97" s="63" t="s">
        <v>138</v>
      </c>
      <c r="C97" s="20"/>
      <c r="D97" s="67" t="s">
        <v>72</v>
      </c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</row>
    <row r="98">
      <c r="A98" s="61" t="s">
        <v>41</v>
      </c>
      <c r="B98" s="64" t="s">
        <v>207</v>
      </c>
      <c r="C98" s="20"/>
      <c r="D98" s="69">
        <v>0.0</v>
      </c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</row>
    <row r="99">
      <c r="A99" s="61" t="s">
        <v>44</v>
      </c>
      <c r="B99" s="64" t="s">
        <v>156</v>
      </c>
      <c r="C99" s="20"/>
      <c r="D99" s="69">
        <v>0.0</v>
      </c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</row>
    <row r="100">
      <c r="A100" s="61" t="s">
        <v>47</v>
      </c>
      <c r="B100" s="64" t="s">
        <v>208</v>
      </c>
      <c r="C100" s="20"/>
      <c r="D100" s="69">
        <v>0.0</v>
      </c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</row>
    <row r="101">
      <c r="A101" s="61" t="s">
        <v>50</v>
      </c>
      <c r="B101" s="64" t="s">
        <v>209</v>
      </c>
      <c r="C101" s="20"/>
      <c r="D101" s="69">
        <v>0.0</v>
      </c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</row>
    <row r="102">
      <c r="A102" s="61" t="s">
        <v>52</v>
      </c>
      <c r="B102" s="64" t="s">
        <v>210</v>
      </c>
      <c r="C102" s="20"/>
      <c r="D102" s="69">
        <v>0.0</v>
      </c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</row>
    <row r="103">
      <c r="A103" s="61" t="s">
        <v>55</v>
      </c>
      <c r="B103" s="64" t="s">
        <v>211</v>
      </c>
      <c r="C103" s="20"/>
      <c r="D103" s="82">
        <v>0.0</v>
      </c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</row>
    <row r="104">
      <c r="A104" s="61" t="s">
        <v>79</v>
      </c>
      <c r="B104" s="84" t="s">
        <v>212</v>
      </c>
      <c r="C104" s="73" t="s">
        <v>90</v>
      </c>
      <c r="D104" s="69">
        <v>0.0</v>
      </c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</row>
    <row r="105">
      <c r="A105" s="61" t="s">
        <v>81</v>
      </c>
      <c r="B105" s="84" t="s">
        <v>213</v>
      </c>
      <c r="C105" s="73" t="s">
        <v>90</v>
      </c>
      <c r="D105" s="69">
        <v>0.0</v>
      </c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</row>
    <row r="106">
      <c r="A106" s="61" t="s">
        <v>147</v>
      </c>
      <c r="B106" s="84" t="s">
        <v>214</v>
      </c>
      <c r="C106" s="73" t="s">
        <v>90</v>
      </c>
      <c r="D106" s="69">
        <v>0.0</v>
      </c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</row>
    <row r="107">
      <c r="A107" s="63" t="s">
        <v>149</v>
      </c>
      <c r="B107" s="19"/>
      <c r="C107" s="20"/>
      <c r="D107" s="71">
        <f>SUM(D98:D106)</f>
        <v>0</v>
      </c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</row>
    <row r="108">
      <c r="A108" s="51"/>
      <c r="B108" s="19"/>
      <c r="C108" s="19"/>
      <c r="D108" s="20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</row>
    <row r="109">
      <c r="A109" s="50" t="s">
        <v>150</v>
      </c>
      <c r="B109" s="19"/>
      <c r="C109" s="19"/>
      <c r="D109" s="20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</row>
    <row r="110">
      <c r="A110" s="67" t="s">
        <v>151</v>
      </c>
      <c r="B110" s="63" t="s">
        <v>152</v>
      </c>
      <c r="C110" s="20"/>
      <c r="D110" s="67" t="s">
        <v>72</v>
      </c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</row>
    <row r="111">
      <c r="A111" s="61" t="s">
        <v>41</v>
      </c>
      <c r="B111" s="64" t="s">
        <v>153</v>
      </c>
      <c r="C111" s="20"/>
      <c r="D111" s="69">
        <v>0.0</v>
      </c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</row>
    <row r="112">
      <c r="A112" s="63" t="s">
        <v>154</v>
      </c>
      <c r="B112" s="19"/>
      <c r="C112" s="20"/>
      <c r="D112" s="71">
        <f>SUM(D111)</f>
        <v>0</v>
      </c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</row>
    <row r="113">
      <c r="A113" s="51"/>
      <c r="B113" s="19"/>
      <c r="C113" s="19"/>
      <c r="D113" s="20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</row>
    <row r="114">
      <c r="A114" s="50" t="s">
        <v>155</v>
      </c>
      <c r="B114" s="19"/>
      <c r="C114" s="19"/>
      <c r="D114" s="20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</row>
    <row r="115">
      <c r="A115" s="67">
        <v>4.0</v>
      </c>
      <c r="B115" s="63" t="s">
        <v>122</v>
      </c>
      <c r="C115" s="20"/>
      <c r="D115" s="67" t="s">
        <v>72</v>
      </c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</row>
    <row r="116">
      <c r="A116" s="61" t="s">
        <v>137</v>
      </c>
      <c r="B116" s="64" t="s">
        <v>156</v>
      </c>
      <c r="C116" s="20"/>
      <c r="D116" s="69">
        <f>D107</f>
        <v>0</v>
      </c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</row>
    <row r="117">
      <c r="A117" s="61" t="s">
        <v>151</v>
      </c>
      <c r="B117" s="64" t="s">
        <v>152</v>
      </c>
      <c r="C117" s="20"/>
      <c r="D117" s="69">
        <f>D112</f>
        <v>0</v>
      </c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</row>
    <row r="118">
      <c r="A118" s="63" t="s">
        <v>123</v>
      </c>
      <c r="B118" s="19"/>
      <c r="C118" s="20"/>
      <c r="D118" s="71">
        <f>D116+D117</f>
        <v>0</v>
      </c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</row>
    <row r="119">
      <c r="A119" s="51"/>
      <c r="B119" s="19"/>
      <c r="C119" s="19"/>
      <c r="D119" s="20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</row>
    <row r="120">
      <c r="A120" s="50" t="s">
        <v>157</v>
      </c>
      <c r="B120" s="19"/>
      <c r="C120" s="19"/>
      <c r="D120" s="20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</row>
    <row r="121">
      <c r="A121" s="67">
        <v>5.0</v>
      </c>
      <c r="B121" s="63" t="s">
        <v>158</v>
      </c>
      <c r="C121" s="20"/>
      <c r="D121" s="67" t="s">
        <v>72</v>
      </c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</row>
    <row r="122">
      <c r="A122" s="61" t="s">
        <v>41</v>
      </c>
      <c r="B122" s="64" t="s">
        <v>215</v>
      </c>
      <c r="C122" s="20"/>
      <c r="D122" s="82">
        <v>0.0</v>
      </c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</row>
    <row r="123">
      <c r="A123" s="61" t="s">
        <v>44</v>
      </c>
      <c r="B123" s="64" t="s">
        <v>160</v>
      </c>
      <c r="C123" s="20"/>
      <c r="D123" s="82">
        <v>0.0</v>
      </c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</row>
    <row r="124">
      <c r="A124" s="61" t="s">
        <v>47</v>
      </c>
      <c r="B124" s="64" t="s">
        <v>161</v>
      </c>
      <c r="C124" s="20"/>
      <c r="D124" s="82">
        <v>0.0</v>
      </c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</row>
    <row r="125">
      <c r="A125" s="63" t="s">
        <v>162</v>
      </c>
      <c r="B125" s="19"/>
      <c r="C125" s="20"/>
      <c r="D125" s="71">
        <f>SUM(D122:D124)</f>
        <v>0</v>
      </c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</row>
    <row r="126">
      <c r="A126" s="51"/>
      <c r="B126" s="19"/>
      <c r="C126" s="19"/>
      <c r="D126" s="20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</row>
    <row r="127">
      <c r="A127" s="50" t="s">
        <v>163</v>
      </c>
      <c r="B127" s="19"/>
      <c r="C127" s="19"/>
      <c r="D127" s="20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</row>
    <row r="128">
      <c r="A128" s="67">
        <v>6.0</v>
      </c>
      <c r="B128" s="75" t="s">
        <v>164</v>
      </c>
      <c r="C128" s="67" t="s">
        <v>165</v>
      </c>
      <c r="D128" s="73" t="s">
        <v>72</v>
      </c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</row>
    <row r="129">
      <c r="A129" s="61" t="s">
        <v>41</v>
      </c>
      <c r="B129" s="72" t="s">
        <v>166</v>
      </c>
      <c r="C129" s="86">
        <v>0.03</v>
      </c>
      <c r="D129" s="82">
        <f>D150*C129</f>
        <v>9.51</v>
      </c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</row>
    <row r="130">
      <c r="A130" s="56" t="s">
        <v>167</v>
      </c>
      <c r="B130" s="19"/>
      <c r="C130" s="19"/>
      <c r="D130" s="20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</row>
    <row r="131">
      <c r="A131" s="61" t="s">
        <v>44</v>
      </c>
      <c r="B131" s="72" t="s">
        <v>168</v>
      </c>
      <c r="C131" s="86">
        <v>0.0679</v>
      </c>
      <c r="D131" s="82">
        <f>(D150+D129)*C131</f>
        <v>22.170029</v>
      </c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</row>
    <row r="132">
      <c r="A132" s="56" t="s">
        <v>169</v>
      </c>
      <c r="B132" s="19"/>
      <c r="C132" s="19"/>
      <c r="D132" s="20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</row>
    <row r="133">
      <c r="A133" s="61" t="s">
        <v>47</v>
      </c>
      <c r="B133" s="72" t="s">
        <v>170</v>
      </c>
      <c r="C133" s="77"/>
      <c r="D133" s="61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</row>
    <row r="134">
      <c r="A134" s="56" t="s">
        <v>171</v>
      </c>
      <c r="B134" s="19"/>
      <c r="C134" s="19"/>
      <c r="D134" s="20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</row>
    <row r="135">
      <c r="A135" s="87"/>
      <c r="B135" s="72" t="s">
        <v>172</v>
      </c>
      <c r="C135" s="77"/>
      <c r="D135" s="61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</row>
    <row r="136">
      <c r="A136" s="17"/>
      <c r="B136" s="72" t="s">
        <v>173</v>
      </c>
      <c r="C136" s="114">
        <v>0.0165</v>
      </c>
      <c r="D136" s="69">
        <f t="shared" ref="D136:D137" si="2">($D$129+$D$131+$D$150)/(1-($C$136+$C$137+$C$139))*C136</f>
        <v>6.709295019</v>
      </c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</row>
    <row r="137">
      <c r="A137" s="17"/>
      <c r="B137" s="72" t="s">
        <v>174</v>
      </c>
      <c r="C137" s="115">
        <v>0.076</v>
      </c>
      <c r="D137" s="69">
        <f t="shared" si="2"/>
        <v>30.90341948</v>
      </c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</row>
    <row r="138">
      <c r="A138" s="17"/>
      <c r="B138" s="72" t="s">
        <v>175</v>
      </c>
      <c r="C138" s="77"/>
      <c r="D138" s="61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</row>
    <row r="139">
      <c r="A139" s="17"/>
      <c r="B139" s="72" t="s">
        <v>176</v>
      </c>
      <c r="C139" s="90">
        <v>0.05</v>
      </c>
      <c r="D139" s="91">
        <f>($D$129+$D$131+$D$150)/(1-($C$136+$C$137+$C$139))*C139</f>
        <v>20.33119703</v>
      </c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</row>
    <row r="140">
      <c r="A140" s="28"/>
      <c r="B140" s="72" t="s">
        <v>177</v>
      </c>
      <c r="C140" s="28"/>
      <c r="D140" s="28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</row>
    <row r="141">
      <c r="A141" s="63" t="s">
        <v>178</v>
      </c>
      <c r="B141" s="19"/>
      <c r="C141" s="20"/>
      <c r="D141" s="92">
        <f>SUM(D129:D139)</f>
        <v>89.62394052</v>
      </c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</row>
    <row r="142">
      <c r="A142" s="56" t="s">
        <v>179</v>
      </c>
      <c r="B142" s="19"/>
      <c r="C142" s="19"/>
      <c r="D142" s="20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</row>
    <row r="143">
      <c r="A143" s="50" t="s">
        <v>180</v>
      </c>
      <c r="B143" s="19"/>
      <c r="C143" s="19"/>
      <c r="D143" s="20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</row>
    <row r="144">
      <c r="A144" s="93"/>
      <c r="B144" s="63" t="s">
        <v>181</v>
      </c>
      <c r="C144" s="20"/>
      <c r="D144" s="70" t="s">
        <v>182</v>
      </c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</row>
    <row r="145">
      <c r="A145" s="61" t="s">
        <v>41</v>
      </c>
      <c r="B145" s="64" t="s">
        <v>183</v>
      </c>
      <c r="C145" s="20"/>
      <c r="D145" s="69">
        <f>D42</f>
        <v>317</v>
      </c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</row>
    <row r="146">
      <c r="A146" s="61" t="s">
        <v>44</v>
      </c>
      <c r="B146" s="64" t="s">
        <v>184</v>
      </c>
      <c r="C146" s="20"/>
      <c r="D146" s="69">
        <f>D81</f>
        <v>0</v>
      </c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</row>
    <row r="147">
      <c r="A147" s="61" t="s">
        <v>47</v>
      </c>
      <c r="B147" s="64" t="s">
        <v>185</v>
      </c>
      <c r="C147" s="20"/>
      <c r="D147" s="69">
        <f>D91</f>
        <v>0</v>
      </c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</row>
    <row r="148">
      <c r="A148" s="61" t="s">
        <v>50</v>
      </c>
      <c r="B148" s="64" t="s">
        <v>186</v>
      </c>
      <c r="C148" s="20"/>
      <c r="D148" s="69">
        <f>D118</f>
        <v>0</v>
      </c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</row>
    <row r="149">
      <c r="A149" s="61" t="s">
        <v>52</v>
      </c>
      <c r="B149" s="64" t="s">
        <v>187</v>
      </c>
      <c r="C149" s="20"/>
      <c r="D149" s="69">
        <f>D125</f>
        <v>0</v>
      </c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</row>
    <row r="150">
      <c r="A150" s="60" t="s">
        <v>188</v>
      </c>
      <c r="B150" s="19"/>
      <c r="C150" s="20"/>
      <c r="D150" s="74">
        <f>SUM(D145:D149)</f>
        <v>317</v>
      </c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</row>
    <row r="151">
      <c r="A151" s="61" t="s">
        <v>55</v>
      </c>
      <c r="B151" s="64" t="s">
        <v>189</v>
      </c>
      <c r="C151" s="20"/>
      <c r="D151" s="69">
        <f>D141</f>
        <v>89.62394052</v>
      </c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</row>
    <row r="152">
      <c r="A152" s="63" t="s">
        <v>190</v>
      </c>
      <c r="B152" s="19"/>
      <c r="C152" s="20"/>
      <c r="D152" s="71">
        <f>ROUND(SUM(D151+D150),2)</f>
        <v>406.62</v>
      </c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</row>
    <row r="15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</row>
    <row r="154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</row>
    <row r="155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</row>
    <row r="156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</row>
    <row r="157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</row>
    <row r="158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</row>
    <row r="159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</row>
    <row r="160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</row>
    <row r="161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</row>
    <row r="162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</row>
    <row r="16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</row>
    <row r="164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</row>
    <row r="165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</row>
    <row r="166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</row>
    <row r="167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</row>
    <row r="168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</row>
    <row r="169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</row>
    <row r="170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</row>
    <row r="171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</row>
    <row r="172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</row>
    <row r="17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</row>
    <row r="174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</row>
    <row r="175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</row>
    <row r="176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</row>
    <row r="177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</row>
    <row r="178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</row>
    <row r="179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</row>
    <row r="180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</row>
    <row r="181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</row>
    <row r="182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</row>
    <row r="18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</row>
    <row r="184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</row>
    <row r="185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</row>
    <row r="186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</row>
    <row r="187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</row>
    <row r="188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</row>
    <row r="189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</row>
    <row r="190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</row>
    <row r="191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</row>
    <row r="192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</row>
    <row r="19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</row>
    <row r="194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</row>
    <row r="195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</row>
    <row r="196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</row>
    <row r="197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</row>
    <row r="198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</row>
    <row r="199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</row>
    <row r="200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</row>
    <row r="201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</row>
    <row r="202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</row>
    <row r="20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</row>
    <row r="204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</row>
    <row r="205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</row>
    <row r="206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</row>
    <row r="207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</row>
    <row r="208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</row>
    <row r="209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</row>
    <row r="210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</row>
    <row r="211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</row>
    <row r="212">
      <c r="A212" s="49"/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</row>
    <row r="213">
      <c r="A213" s="49"/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</row>
    <row r="214">
      <c r="A214" s="49"/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</row>
    <row r="215">
      <c r="A215" s="49"/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</row>
    <row r="216">
      <c r="A216" s="49"/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</row>
    <row r="217">
      <c r="A217" s="49"/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</row>
    <row r="218">
      <c r="A218" s="49"/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</row>
    <row r="219">
      <c r="A219" s="49"/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</row>
    <row r="220">
      <c r="A220" s="49"/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</row>
    <row r="221">
      <c r="A221" s="49"/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</row>
    <row r="222">
      <c r="A222" s="49"/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</row>
    <row r="223">
      <c r="A223" s="49"/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</row>
    <row r="224">
      <c r="A224" s="49"/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</row>
    <row r="225">
      <c r="A225" s="49"/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</row>
    <row r="226">
      <c r="A226" s="49"/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</row>
    <row r="227">
      <c r="A227" s="49"/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</row>
    <row r="228">
      <c r="A228" s="49"/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</row>
    <row r="229">
      <c r="A229" s="49"/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</row>
    <row r="230">
      <c r="A230" s="49"/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</row>
    <row r="231">
      <c r="A231" s="49"/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</row>
    <row r="232">
      <c r="A232" s="49"/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</row>
    <row r="233">
      <c r="A233" s="49"/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</row>
    <row r="234">
      <c r="A234" s="49"/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</row>
    <row r="235">
      <c r="A235" s="49"/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</row>
    <row r="236">
      <c r="A236" s="49"/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</row>
    <row r="237">
      <c r="A237" s="49"/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</row>
    <row r="238">
      <c r="A238" s="49"/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</row>
    <row r="239">
      <c r="A239" s="49"/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</row>
    <row r="240">
      <c r="A240" s="49"/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</row>
    <row r="241">
      <c r="A241" s="49"/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</row>
    <row r="242">
      <c r="A242" s="49"/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</row>
    <row r="243">
      <c r="A243" s="49"/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</row>
    <row r="244">
      <c r="A244" s="49"/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</row>
    <row r="245">
      <c r="A245" s="49"/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</row>
    <row r="246">
      <c r="A246" s="49"/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</row>
    <row r="247">
      <c r="A247" s="49"/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</row>
    <row r="248">
      <c r="A248" s="49"/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</row>
    <row r="249">
      <c r="A249" s="49"/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</row>
    <row r="250">
      <c r="A250" s="49"/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</row>
    <row r="251">
      <c r="A251" s="49"/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</row>
    <row r="252">
      <c r="A252" s="49"/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</row>
    <row r="253">
      <c r="A253" s="49"/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</row>
    <row r="254">
      <c r="A254" s="49"/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</row>
    <row r="255">
      <c r="A255" s="49"/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</row>
    <row r="256">
      <c r="A256" s="49"/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</row>
    <row r="257">
      <c r="A257" s="49"/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</row>
    <row r="258">
      <c r="A258" s="49"/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</row>
    <row r="259">
      <c r="A259" s="49"/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</row>
    <row r="260">
      <c r="A260" s="49"/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</row>
    <row r="261">
      <c r="A261" s="49"/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</row>
    <row r="262">
      <c r="A262" s="49"/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</row>
    <row r="263">
      <c r="A263" s="49"/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</row>
    <row r="264">
      <c r="A264" s="49"/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</row>
    <row r="265">
      <c r="A265" s="49"/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</row>
    <row r="266">
      <c r="A266" s="49"/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</row>
    <row r="267">
      <c r="A267" s="49"/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</row>
    <row r="268">
      <c r="A268" s="49"/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</row>
    <row r="269">
      <c r="A269" s="49"/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</row>
    <row r="270">
      <c r="A270" s="49"/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</row>
    <row r="271">
      <c r="A271" s="49"/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</row>
    <row r="272">
      <c r="A272" s="49"/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</row>
    <row r="273">
      <c r="A273" s="49"/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</row>
    <row r="274">
      <c r="A274" s="49"/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</row>
    <row r="275">
      <c r="A275" s="49"/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</row>
    <row r="276">
      <c r="A276" s="49"/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</row>
    <row r="277">
      <c r="A277" s="49"/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</row>
    <row r="278">
      <c r="A278" s="49"/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</row>
    <row r="279">
      <c r="A279" s="49"/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</row>
    <row r="280">
      <c r="A280" s="49"/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</row>
    <row r="281">
      <c r="A281" s="49"/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</row>
    <row r="282">
      <c r="A282" s="49"/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</row>
    <row r="283">
      <c r="A283" s="49"/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</row>
    <row r="284">
      <c r="A284" s="49"/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</row>
    <row r="285">
      <c r="A285" s="49"/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</row>
    <row r="286">
      <c r="A286" s="49"/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</row>
    <row r="287">
      <c r="A287" s="49"/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</row>
    <row r="288">
      <c r="A288" s="49"/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</row>
    <row r="289">
      <c r="A289" s="49"/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</row>
    <row r="290">
      <c r="A290" s="49"/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</row>
    <row r="291">
      <c r="A291" s="49"/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</row>
    <row r="292">
      <c r="A292" s="49"/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</row>
    <row r="293">
      <c r="A293" s="49"/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</row>
    <row r="294">
      <c r="A294" s="49"/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</row>
    <row r="295">
      <c r="A295" s="49"/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</row>
    <row r="296">
      <c r="A296" s="49"/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</row>
    <row r="297">
      <c r="A297" s="49"/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</row>
    <row r="298">
      <c r="A298" s="49"/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</row>
    <row r="299">
      <c r="A299" s="49"/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</row>
    <row r="300">
      <c r="A300" s="49"/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</row>
    <row r="301">
      <c r="A301" s="49"/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</row>
    <row r="302">
      <c r="A302" s="49"/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</row>
    <row r="303">
      <c r="A303" s="49"/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</row>
    <row r="304">
      <c r="A304" s="49"/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</row>
    <row r="305">
      <c r="A305" s="49"/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</row>
    <row r="306">
      <c r="A306" s="49"/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</row>
    <row r="307">
      <c r="A307" s="49"/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</row>
    <row r="308">
      <c r="A308" s="49"/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</row>
    <row r="309">
      <c r="A309" s="49"/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</row>
    <row r="310">
      <c r="A310" s="49"/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</row>
    <row r="311">
      <c r="A311" s="49"/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</row>
    <row r="312">
      <c r="A312" s="49"/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</row>
    <row r="313">
      <c r="A313" s="49"/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</row>
    <row r="314">
      <c r="A314" s="49"/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</row>
    <row r="315">
      <c r="A315" s="49"/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</row>
    <row r="316">
      <c r="A316" s="49"/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</row>
    <row r="317">
      <c r="A317" s="49"/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</row>
    <row r="318">
      <c r="A318" s="49"/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</row>
    <row r="319">
      <c r="A319" s="49"/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</row>
    <row r="320">
      <c r="A320" s="49"/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</row>
    <row r="321">
      <c r="A321" s="49"/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</row>
    <row r="322">
      <c r="A322" s="49"/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</row>
    <row r="323">
      <c r="A323" s="49"/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</row>
    <row r="324">
      <c r="A324" s="49"/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</row>
    <row r="325">
      <c r="A325" s="49"/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</row>
    <row r="326">
      <c r="A326" s="49"/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</row>
    <row r="327">
      <c r="A327" s="49"/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</row>
    <row r="328">
      <c r="A328" s="49"/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</row>
    <row r="329">
      <c r="A329" s="49"/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</row>
    <row r="330">
      <c r="A330" s="49"/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</row>
    <row r="331">
      <c r="A331" s="49"/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</row>
    <row r="332">
      <c r="A332" s="49"/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</row>
    <row r="333">
      <c r="A333" s="49"/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</row>
    <row r="334">
      <c r="A334" s="49"/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</row>
    <row r="335">
      <c r="A335" s="49"/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</row>
    <row r="336">
      <c r="A336" s="49"/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</row>
    <row r="337">
      <c r="A337" s="49"/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</row>
    <row r="338">
      <c r="A338" s="49"/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</row>
    <row r="339">
      <c r="A339" s="49"/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</row>
    <row r="340">
      <c r="A340" s="49"/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</row>
    <row r="341">
      <c r="A341" s="49"/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</row>
    <row r="342">
      <c r="A342" s="49"/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</row>
    <row r="343">
      <c r="A343" s="49"/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</row>
    <row r="344">
      <c r="A344" s="49"/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</row>
    <row r="345">
      <c r="A345" s="49"/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</row>
    <row r="346">
      <c r="A346" s="49"/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</row>
    <row r="347">
      <c r="A347" s="49"/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</row>
    <row r="348">
      <c r="A348" s="49"/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</row>
    <row r="349">
      <c r="A349" s="49"/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</row>
    <row r="350">
      <c r="A350" s="49"/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</row>
    <row r="351">
      <c r="A351" s="49"/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</row>
    <row r="352">
      <c r="A352" s="49"/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</row>
  </sheetData>
  <mergeCells count="126">
    <mergeCell ref="A1:C1"/>
    <mergeCell ref="A2:D2"/>
    <mergeCell ref="A3:D3"/>
    <mergeCell ref="A4:D4"/>
    <mergeCell ref="A5:D5"/>
    <mergeCell ref="B6:D6"/>
    <mergeCell ref="B7:D7"/>
    <mergeCell ref="A8:D8"/>
    <mergeCell ref="A10:D10"/>
    <mergeCell ref="A11:D11"/>
    <mergeCell ref="B12:C12"/>
    <mergeCell ref="B13:C13"/>
    <mergeCell ref="B14:C14"/>
    <mergeCell ref="B15:C15"/>
    <mergeCell ref="B16:C16"/>
    <mergeCell ref="B17:C17"/>
    <mergeCell ref="A18:D18"/>
    <mergeCell ref="A19:D19"/>
    <mergeCell ref="A20:D20"/>
    <mergeCell ref="A21:D21"/>
    <mergeCell ref="A22:D22"/>
    <mergeCell ref="A23:D23"/>
    <mergeCell ref="A24:D24"/>
    <mergeCell ref="A25:D25"/>
    <mergeCell ref="B26:C26"/>
    <mergeCell ref="B27:C27"/>
    <mergeCell ref="B28:C28"/>
    <mergeCell ref="B29:C29"/>
    <mergeCell ref="B30:C30"/>
    <mergeCell ref="A31:D31"/>
    <mergeCell ref="A32:D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A43:D43"/>
    <mergeCell ref="A44:D44"/>
    <mergeCell ref="A45:D45"/>
    <mergeCell ref="B46:C46"/>
    <mergeCell ref="A49:C49"/>
    <mergeCell ref="A51:C51"/>
    <mergeCell ref="A52:D52"/>
    <mergeCell ref="A53:D53"/>
    <mergeCell ref="A118:C118"/>
    <mergeCell ref="A119:D119"/>
    <mergeCell ref="A120:D120"/>
    <mergeCell ref="B121:C121"/>
    <mergeCell ref="B122:C122"/>
    <mergeCell ref="B123:C123"/>
    <mergeCell ref="B124:C124"/>
    <mergeCell ref="C139:C140"/>
    <mergeCell ref="D139:D140"/>
    <mergeCell ref="A125:C125"/>
    <mergeCell ref="A126:D126"/>
    <mergeCell ref="A127:D127"/>
    <mergeCell ref="A130:D130"/>
    <mergeCell ref="A132:D132"/>
    <mergeCell ref="A134:D134"/>
    <mergeCell ref="A135:A140"/>
    <mergeCell ref="B148:C148"/>
    <mergeCell ref="B149:C149"/>
    <mergeCell ref="A150:C150"/>
    <mergeCell ref="B151:C151"/>
    <mergeCell ref="A152:C152"/>
    <mergeCell ref="A141:C141"/>
    <mergeCell ref="A142:D142"/>
    <mergeCell ref="A143:D143"/>
    <mergeCell ref="B144:C144"/>
    <mergeCell ref="B145:C145"/>
    <mergeCell ref="B146:C146"/>
    <mergeCell ref="B147:C147"/>
    <mergeCell ref="A64:D64"/>
    <mergeCell ref="A65:D65"/>
    <mergeCell ref="B66:C66"/>
    <mergeCell ref="B67:C67"/>
    <mergeCell ref="B68:C68"/>
    <mergeCell ref="B69:C69"/>
    <mergeCell ref="B70:C70"/>
    <mergeCell ref="B71:C71"/>
    <mergeCell ref="B72:C72"/>
    <mergeCell ref="B73:C73"/>
    <mergeCell ref="A74:C74"/>
    <mergeCell ref="A75:D75"/>
    <mergeCell ref="A76:D76"/>
    <mergeCell ref="B77:C77"/>
    <mergeCell ref="B78:C78"/>
    <mergeCell ref="B79:C79"/>
    <mergeCell ref="B80:C80"/>
    <mergeCell ref="A81:C81"/>
    <mergeCell ref="A82:D82"/>
    <mergeCell ref="A83:D83"/>
    <mergeCell ref="B84:C84"/>
    <mergeCell ref="B85:C85"/>
    <mergeCell ref="B86:C86"/>
    <mergeCell ref="B88:C88"/>
    <mergeCell ref="B89:C89"/>
    <mergeCell ref="A91:C91"/>
    <mergeCell ref="A92:D92"/>
    <mergeCell ref="A93:D93"/>
    <mergeCell ref="A94:D94"/>
    <mergeCell ref="A95:C95"/>
    <mergeCell ref="A96:D96"/>
    <mergeCell ref="B97:C97"/>
    <mergeCell ref="B98:C98"/>
    <mergeCell ref="B99:C99"/>
    <mergeCell ref="B100:C100"/>
    <mergeCell ref="B101:C101"/>
    <mergeCell ref="B102:C102"/>
    <mergeCell ref="B103:C103"/>
    <mergeCell ref="A107:C107"/>
    <mergeCell ref="A108:D108"/>
    <mergeCell ref="A109:D109"/>
    <mergeCell ref="B110:C110"/>
    <mergeCell ref="B111:C111"/>
    <mergeCell ref="A112:C112"/>
    <mergeCell ref="A113:D113"/>
    <mergeCell ref="A114:D114"/>
    <mergeCell ref="B115:C115"/>
    <mergeCell ref="B116:C116"/>
    <mergeCell ref="B117:C117"/>
  </mergeCells>
  <printOptions/>
  <pageMargins bottom="0.39375" footer="0.0" header="0.0" left="0.39375" right="0.39375" top="0.39375"/>
  <pageSetup paperSize="9" scale="95" orientation="portrait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8.38"/>
    <col customWidth="1" min="2" max="2" width="40.25"/>
    <col customWidth="1" min="3" max="3" width="14.38"/>
    <col customWidth="1" min="4" max="4" width="20.0"/>
    <col customWidth="1" min="5" max="24" width="8.75"/>
  </cols>
  <sheetData>
    <row r="1">
      <c r="A1" s="45"/>
      <c r="B1" s="46"/>
      <c r="C1" s="47"/>
      <c r="D1" s="48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>
      <c r="A2" s="50" t="s">
        <v>33</v>
      </c>
      <c r="B2" s="19"/>
      <c r="C2" s="19"/>
      <c r="D2" s="20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</row>
    <row r="3">
      <c r="A3" s="50"/>
      <c r="B3" s="19"/>
      <c r="C3" s="19"/>
      <c r="D3" s="20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>
      <c r="A4" s="50" t="s">
        <v>216</v>
      </c>
      <c r="B4" s="19"/>
      <c r="C4" s="19"/>
      <c r="D4" s="20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</row>
    <row r="5">
      <c r="A5" s="51"/>
      <c r="B5" s="19"/>
      <c r="C5" s="19"/>
      <c r="D5" s="20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</row>
    <row r="6">
      <c r="A6" s="94" t="s">
        <v>35</v>
      </c>
      <c r="B6" s="95" t="s">
        <v>192</v>
      </c>
      <c r="C6" s="19"/>
      <c r="D6" s="20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</row>
    <row r="7">
      <c r="A7" s="96" t="s">
        <v>37</v>
      </c>
      <c r="B7" s="97" t="s">
        <v>217</v>
      </c>
      <c r="C7" s="98"/>
      <c r="D7" s="9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>
      <c r="A8" s="56"/>
      <c r="B8" s="19"/>
      <c r="C8" s="19"/>
      <c r="D8" s="20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>
      <c r="A9" s="100" t="s">
        <v>39</v>
      </c>
      <c r="B9" s="101"/>
      <c r="C9" s="101"/>
      <c r="D9" s="101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</row>
    <row r="10">
      <c r="A10" s="51"/>
      <c r="B10" s="19"/>
      <c r="C10" s="19"/>
      <c r="D10" s="20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</row>
    <row r="11">
      <c r="A11" s="60" t="s">
        <v>40</v>
      </c>
      <c r="B11" s="19"/>
      <c r="C11" s="19"/>
      <c r="D11" s="20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</row>
    <row r="12">
      <c r="A12" s="61" t="s">
        <v>41</v>
      </c>
      <c r="B12" s="56" t="s">
        <v>42</v>
      </c>
      <c r="C12" s="20"/>
      <c r="D12" s="102" t="s">
        <v>43</v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>
      <c r="A13" s="61" t="s">
        <v>44</v>
      </c>
      <c r="B13" s="56" t="s">
        <v>45</v>
      </c>
      <c r="C13" s="20"/>
      <c r="D13" s="103" t="s">
        <v>46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>
      <c r="A14" s="61" t="s">
        <v>47</v>
      </c>
      <c r="B14" s="56" t="s">
        <v>48</v>
      </c>
      <c r="C14" s="20"/>
      <c r="D14" s="103" t="s">
        <v>49</v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>
      <c r="A15" s="61" t="s">
        <v>50</v>
      </c>
      <c r="B15" s="56" t="s">
        <v>51</v>
      </c>
      <c r="C15" s="20"/>
      <c r="D15" s="61">
        <v>12.0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>
      <c r="A16" s="61" t="s">
        <v>52</v>
      </c>
      <c r="B16" s="104" t="s">
        <v>53</v>
      </c>
      <c r="C16" s="20"/>
      <c r="D16" s="105" t="s">
        <v>54</v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>
      <c r="A17" s="106" t="s">
        <v>55</v>
      </c>
      <c r="B17" s="107" t="s">
        <v>56</v>
      </c>
      <c r="C17" s="42"/>
      <c r="D17" s="108" t="s">
        <v>57</v>
      </c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>
      <c r="A18" s="51"/>
      <c r="B18" s="19"/>
      <c r="C18" s="19"/>
      <c r="D18" s="20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>
      <c r="A19" s="50" t="s">
        <v>58</v>
      </c>
      <c r="B19" s="19"/>
      <c r="C19" s="19"/>
      <c r="D19" s="20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</row>
    <row r="20">
      <c r="A20" s="63" t="s">
        <v>59</v>
      </c>
      <c r="B20" s="19"/>
      <c r="C20" s="19"/>
      <c r="D20" s="20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>
      <c r="A21" s="56" t="s">
        <v>218</v>
      </c>
      <c r="B21" s="19"/>
      <c r="C21" s="19"/>
      <c r="D21" s="20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</row>
    <row r="22">
      <c r="A22" s="51"/>
      <c r="B22" s="19"/>
      <c r="C22" s="19"/>
      <c r="D22" s="20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</row>
    <row r="23">
      <c r="A23" s="50" t="s">
        <v>61</v>
      </c>
      <c r="B23" s="19"/>
      <c r="C23" s="19"/>
      <c r="D23" s="20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>
      <c r="A24" s="50" t="s">
        <v>62</v>
      </c>
      <c r="B24" s="19"/>
      <c r="C24" s="19"/>
      <c r="D24" s="20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</row>
    <row r="25">
      <c r="A25" s="63" t="s">
        <v>63</v>
      </c>
      <c r="B25" s="19"/>
      <c r="C25" s="19"/>
      <c r="D25" s="20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</row>
    <row r="26">
      <c r="A26" s="61">
        <v>1.0</v>
      </c>
      <c r="B26" s="64" t="s">
        <v>64</v>
      </c>
      <c r="C26" s="20"/>
      <c r="D26" s="61" t="str">
        <f>A21</f>
        <v>Diárias Sem Pernoite</v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</row>
    <row r="27">
      <c r="A27" s="61">
        <v>2.0</v>
      </c>
      <c r="B27" s="64" t="s">
        <v>65</v>
      </c>
      <c r="C27" s="20"/>
      <c r="D27" s="61" t="s">
        <v>196</v>
      </c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</row>
    <row r="28">
      <c r="A28" s="61">
        <v>2.0</v>
      </c>
      <c r="B28" s="64" t="s">
        <v>219</v>
      </c>
      <c r="C28" s="20"/>
      <c r="D28" s="65">
        <v>130.0</v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</row>
    <row r="29">
      <c r="A29" s="61">
        <v>3.0</v>
      </c>
      <c r="B29" s="64" t="s">
        <v>68</v>
      </c>
      <c r="C29" s="20"/>
      <c r="D29" s="61" t="str">
        <f>A4</f>
        <v>DIÁRIAS SEM PERNOITE</v>
      </c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</row>
    <row r="30">
      <c r="A30" s="61">
        <v>4.0</v>
      </c>
      <c r="B30" s="64" t="s">
        <v>69</v>
      </c>
      <c r="C30" s="20"/>
      <c r="D30" s="66">
        <v>44927.0</v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</row>
    <row r="31">
      <c r="A31" s="51"/>
      <c r="B31" s="19"/>
      <c r="C31" s="19"/>
      <c r="D31" s="20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</row>
    <row r="32">
      <c r="A32" s="50" t="s">
        <v>70</v>
      </c>
      <c r="B32" s="19"/>
      <c r="C32" s="19"/>
      <c r="D32" s="20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</row>
    <row r="33">
      <c r="A33" s="67">
        <v>1.0</v>
      </c>
      <c r="B33" s="63" t="s">
        <v>71</v>
      </c>
      <c r="C33" s="20"/>
      <c r="D33" s="67" t="s">
        <v>72</v>
      </c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</row>
    <row r="34">
      <c r="A34" s="109" t="s">
        <v>41</v>
      </c>
      <c r="B34" s="64" t="s">
        <v>219</v>
      </c>
      <c r="C34" s="20"/>
      <c r="D34" s="68">
        <f>D28</f>
        <v>130</v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</row>
    <row r="35">
      <c r="A35" s="110" t="s">
        <v>44</v>
      </c>
      <c r="B35" s="64" t="s">
        <v>74</v>
      </c>
      <c r="C35" s="20"/>
      <c r="D35" s="69">
        <v>0.0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</row>
    <row r="36">
      <c r="A36" s="110" t="s">
        <v>47</v>
      </c>
      <c r="B36" s="64" t="s">
        <v>75</v>
      </c>
      <c r="C36" s="20"/>
      <c r="D36" s="69">
        <v>0.0</v>
      </c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>
      <c r="A37" s="110" t="s">
        <v>50</v>
      </c>
      <c r="B37" s="64" t="s">
        <v>76</v>
      </c>
      <c r="C37" s="20"/>
      <c r="D37" s="69">
        <v>0.0</v>
      </c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>
      <c r="A38" s="110" t="s">
        <v>52</v>
      </c>
      <c r="B38" s="64" t="s">
        <v>77</v>
      </c>
      <c r="C38" s="20"/>
      <c r="D38" s="69">
        <v>0.0</v>
      </c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>
      <c r="A39" s="110" t="s">
        <v>55</v>
      </c>
      <c r="B39" s="64" t="s">
        <v>78</v>
      </c>
      <c r="C39" s="20"/>
      <c r="D39" s="69">
        <v>0.0</v>
      </c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>
      <c r="A40" s="110" t="s">
        <v>79</v>
      </c>
      <c r="B40" s="64" t="s">
        <v>80</v>
      </c>
      <c r="C40" s="20"/>
      <c r="D40" s="82">
        <v>0.0</v>
      </c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>
      <c r="A41" s="110" t="s">
        <v>81</v>
      </c>
      <c r="B41" s="64" t="s">
        <v>82</v>
      </c>
      <c r="C41" s="20"/>
      <c r="D41" s="82">
        <v>0.0</v>
      </c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>
      <c r="A42" s="70"/>
      <c r="B42" s="63" t="s">
        <v>83</v>
      </c>
      <c r="C42" s="20"/>
      <c r="D42" s="71">
        <f>SUM(D34:D41)</f>
        <v>130</v>
      </c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>
      <c r="A43" s="56" t="s">
        <v>84</v>
      </c>
      <c r="B43" s="19"/>
      <c r="C43" s="19"/>
      <c r="D43" s="20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>
      <c r="A44" s="50" t="s">
        <v>85</v>
      </c>
      <c r="B44" s="19"/>
      <c r="C44" s="19"/>
      <c r="D44" s="20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>
      <c r="A45" s="50" t="s">
        <v>86</v>
      </c>
      <c r="B45" s="19"/>
      <c r="C45" s="19"/>
      <c r="D45" s="20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>
      <c r="A46" s="67" t="s">
        <v>87</v>
      </c>
      <c r="B46" s="63" t="s">
        <v>88</v>
      </c>
      <c r="C46" s="20"/>
      <c r="D46" s="67" t="s">
        <v>72</v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>
      <c r="A47" s="61" t="s">
        <v>41</v>
      </c>
      <c r="B47" s="72" t="s">
        <v>220</v>
      </c>
      <c r="C47" s="73" t="s">
        <v>90</v>
      </c>
      <c r="D47" s="69">
        <v>0.0</v>
      </c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>
      <c r="A48" s="61" t="s">
        <v>44</v>
      </c>
      <c r="B48" s="72" t="s">
        <v>221</v>
      </c>
      <c r="C48" s="73" t="s">
        <v>90</v>
      </c>
      <c r="D48" s="69">
        <v>0.0</v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>
      <c r="A49" s="60" t="s">
        <v>92</v>
      </c>
      <c r="B49" s="19"/>
      <c r="C49" s="20"/>
      <c r="D49" s="74">
        <f>SUM(D47:D48)</f>
        <v>0</v>
      </c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</row>
    <row r="50">
      <c r="A50" s="61" t="s">
        <v>47</v>
      </c>
      <c r="B50" s="72" t="s">
        <v>222</v>
      </c>
      <c r="C50" s="73" t="s">
        <v>90</v>
      </c>
      <c r="D50" s="69">
        <f>(D47+D48)*C63</f>
        <v>0</v>
      </c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</row>
    <row r="51">
      <c r="A51" s="63" t="s">
        <v>94</v>
      </c>
      <c r="B51" s="19"/>
      <c r="C51" s="20"/>
      <c r="D51" s="71">
        <f>D49+D50</f>
        <v>0</v>
      </c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>
      <c r="A52" s="56" t="s">
        <v>95</v>
      </c>
      <c r="B52" s="19"/>
      <c r="C52" s="19"/>
      <c r="D52" s="20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>
      <c r="A53" s="50" t="s">
        <v>96</v>
      </c>
      <c r="B53" s="19"/>
      <c r="C53" s="19"/>
      <c r="D53" s="20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>
      <c r="A54" s="67" t="s">
        <v>97</v>
      </c>
      <c r="B54" s="75" t="s">
        <v>98</v>
      </c>
      <c r="C54" s="67" t="s">
        <v>99</v>
      </c>
      <c r="D54" s="67" t="s">
        <v>72</v>
      </c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>
      <c r="A55" s="61" t="s">
        <v>41</v>
      </c>
      <c r="B55" s="72" t="s">
        <v>100</v>
      </c>
      <c r="C55" s="76">
        <v>0.2</v>
      </c>
      <c r="D55" s="69">
        <v>0.0</v>
      </c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>
      <c r="A56" s="61" t="s">
        <v>44</v>
      </c>
      <c r="B56" s="72" t="s">
        <v>101</v>
      </c>
      <c r="C56" s="77">
        <v>0.025</v>
      </c>
      <c r="D56" s="69">
        <v>0.0</v>
      </c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>
      <c r="A57" s="61" t="s">
        <v>47</v>
      </c>
      <c r="B57" s="72" t="s">
        <v>102</v>
      </c>
      <c r="C57" s="78">
        <v>0.06</v>
      </c>
      <c r="D57" s="69">
        <v>0.0</v>
      </c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>
      <c r="A58" s="61" t="s">
        <v>50</v>
      </c>
      <c r="B58" s="72" t="s">
        <v>103</v>
      </c>
      <c r="C58" s="77">
        <v>0.015</v>
      </c>
      <c r="D58" s="69">
        <v>0.0</v>
      </c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</row>
    <row r="59">
      <c r="A59" s="61" t="s">
        <v>52</v>
      </c>
      <c r="B59" s="72" t="s">
        <v>104</v>
      </c>
      <c r="C59" s="77">
        <v>0.01</v>
      </c>
      <c r="D59" s="69">
        <v>0.0</v>
      </c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</row>
    <row r="60">
      <c r="A60" s="61" t="s">
        <v>55</v>
      </c>
      <c r="B60" s="72" t="s">
        <v>105</v>
      </c>
      <c r="C60" s="77">
        <v>0.006</v>
      </c>
      <c r="D60" s="69">
        <v>0.0</v>
      </c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</row>
    <row r="61">
      <c r="A61" s="61" t="s">
        <v>79</v>
      </c>
      <c r="B61" s="72" t="s">
        <v>106</v>
      </c>
      <c r="C61" s="77">
        <v>0.002</v>
      </c>
      <c r="D61" s="69">
        <v>0.0</v>
      </c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>
      <c r="A62" s="61" t="s">
        <v>81</v>
      </c>
      <c r="B62" s="72" t="s">
        <v>107</v>
      </c>
      <c r="C62" s="76">
        <v>0.08</v>
      </c>
      <c r="D62" s="69">
        <v>0.0</v>
      </c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</row>
    <row r="63">
      <c r="A63" s="70"/>
      <c r="B63" s="75" t="s">
        <v>108</v>
      </c>
      <c r="C63" s="79">
        <f t="shared" ref="C63:D63" si="1">SUM(C55:C62)</f>
        <v>0.398</v>
      </c>
      <c r="D63" s="71">
        <f t="shared" si="1"/>
        <v>0</v>
      </c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</row>
    <row r="64">
      <c r="A64" s="51"/>
      <c r="B64" s="19"/>
      <c r="C64" s="19"/>
      <c r="D64" s="20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</row>
    <row r="65">
      <c r="A65" s="50" t="s">
        <v>109</v>
      </c>
      <c r="B65" s="19"/>
      <c r="C65" s="19"/>
      <c r="D65" s="20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</row>
    <row r="66">
      <c r="A66" s="80" t="s">
        <v>110</v>
      </c>
      <c r="B66" s="63" t="s">
        <v>111</v>
      </c>
      <c r="C66" s="20"/>
      <c r="D66" s="67" t="s">
        <v>72</v>
      </c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</row>
    <row r="67">
      <c r="A67" s="61" t="s">
        <v>41</v>
      </c>
      <c r="B67" s="64" t="s">
        <v>112</v>
      </c>
      <c r="C67" s="20"/>
      <c r="D67" s="113">
        <v>0.0</v>
      </c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</row>
    <row r="68">
      <c r="A68" s="61" t="s">
        <v>44</v>
      </c>
      <c r="B68" s="64" t="s">
        <v>113</v>
      </c>
      <c r="C68" s="20"/>
      <c r="D68" s="82">
        <v>0.0</v>
      </c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</row>
    <row r="69">
      <c r="A69" s="61" t="s">
        <v>47</v>
      </c>
      <c r="B69" s="64" t="s">
        <v>114</v>
      </c>
      <c r="C69" s="20"/>
      <c r="D69" s="82">
        <v>0.0</v>
      </c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</row>
    <row r="70">
      <c r="A70" s="61" t="s">
        <v>50</v>
      </c>
      <c r="B70" s="64" t="s">
        <v>115</v>
      </c>
      <c r="C70" s="20"/>
      <c r="D70" s="82">
        <v>0.0</v>
      </c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</row>
    <row r="71">
      <c r="A71" s="61" t="s">
        <v>52</v>
      </c>
      <c r="B71" s="64" t="s">
        <v>116</v>
      </c>
      <c r="C71" s="20"/>
      <c r="D71" s="82">
        <v>0.0</v>
      </c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</row>
    <row r="72">
      <c r="A72" s="61" t="s">
        <v>55</v>
      </c>
      <c r="B72" s="64" t="s">
        <v>117</v>
      </c>
      <c r="C72" s="20"/>
      <c r="D72" s="82">
        <v>0.0</v>
      </c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</row>
    <row r="73">
      <c r="A73" s="61" t="s">
        <v>79</v>
      </c>
      <c r="B73" s="64" t="s">
        <v>118</v>
      </c>
      <c r="C73" s="20"/>
      <c r="D73" s="69">
        <v>0.0</v>
      </c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</row>
    <row r="74">
      <c r="A74" s="63" t="s">
        <v>119</v>
      </c>
      <c r="B74" s="19"/>
      <c r="C74" s="20"/>
      <c r="D74" s="71">
        <f>SUM(D67:D73)</f>
        <v>0</v>
      </c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</row>
    <row r="75">
      <c r="A75" s="56" t="s">
        <v>120</v>
      </c>
      <c r="B75" s="19"/>
      <c r="C75" s="19"/>
      <c r="D75" s="20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</row>
    <row r="76">
      <c r="A76" s="50" t="s">
        <v>121</v>
      </c>
      <c r="B76" s="19"/>
      <c r="C76" s="19"/>
      <c r="D76" s="20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</row>
    <row r="77">
      <c r="A77" s="67">
        <v>2.0</v>
      </c>
      <c r="B77" s="63" t="s">
        <v>122</v>
      </c>
      <c r="C77" s="20"/>
      <c r="D77" s="67" t="s">
        <v>72</v>
      </c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</row>
    <row r="78">
      <c r="A78" s="61" t="s">
        <v>87</v>
      </c>
      <c r="B78" s="64" t="s">
        <v>88</v>
      </c>
      <c r="C78" s="20"/>
      <c r="D78" s="69">
        <f>D51</f>
        <v>0</v>
      </c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</row>
    <row r="79">
      <c r="A79" s="61" t="s">
        <v>97</v>
      </c>
      <c r="B79" s="64" t="s">
        <v>98</v>
      </c>
      <c r="C79" s="20"/>
      <c r="D79" s="69">
        <f>D63</f>
        <v>0</v>
      </c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</row>
    <row r="80">
      <c r="A80" s="61" t="s">
        <v>110</v>
      </c>
      <c r="B80" s="64" t="s">
        <v>111</v>
      </c>
      <c r="C80" s="20"/>
      <c r="D80" s="69">
        <f>D74</f>
        <v>0</v>
      </c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</row>
    <row r="81">
      <c r="A81" s="63" t="s">
        <v>123</v>
      </c>
      <c r="B81" s="19"/>
      <c r="C81" s="20"/>
      <c r="D81" s="71">
        <f>SUM(D78:D80)</f>
        <v>0</v>
      </c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</row>
    <row r="82">
      <c r="A82" s="51"/>
      <c r="B82" s="19"/>
      <c r="C82" s="19"/>
      <c r="D82" s="20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</row>
    <row r="83">
      <c r="A83" s="50" t="s">
        <v>124</v>
      </c>
      <c r="B83" s="19"/>
      <c r="C83" s="19"/>
      <c r="D83" s="20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</row>
    <row r="84">
      <c r="A84" s="67">
        <v>3.0</v>
      </c>
      <c r="B84" s="63" t="s">
        <v>125</v>
      </c>
      <c r="C84" s="20"/>
      <c r="D84" s="67" t="s">
        <v>72</v>
      </c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</row>
    <row r="85">
      <c r="A85" s="61" t="s">
        <v>41</v>
      </c>
      <c r="B85" s="64" t="s">
        <v>201</v>
      </c>
      <c r="C85" s="20"/>
      <c r="D85" s="69">
        <v>0.0</v>
      </c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</row>
    <row r="86">
      <c r="A86" s="61" t="s">
        <v>44</v>
      </c>
      <c r="B86" s="64" t="s">
        <v>202</v>
      </c>
      <c r="C86" s="20"/>
      <c r="D86" s="69">
        <v>0.0</v>
      </c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</row>
    <row r="87">
      <c r="A87" s="61" t="s">
        <v>47</v>
      </c>
      <c r="B87" s="84" t="s">
        <v>203</v>
      </c>
      <c r="C87" s="73" t="s">
        <v>90</v>
      </c>
      <c r="D87" s="69">
        <v>0.0</v>
      </c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</row>
    <row r="88">
      <c r="A88" s="61" t="s">
        <v>50</v>
      </c>
      <c r="B88" s="64" t="s">
        <v>204</v>
      </c>
      <c r="C88" s="20"/>
      <c r="D88" s="69">
        <v>0.0</v>
      </c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</row>
    <row r="89">
      <c r="A89" s="61" t="s">
        <v>52</v>
      </c>
      <c r="B89" s="64" t="s">
        <v>205</v>
      </c>
      <c r="C89" s="20"/>
      <c r="D89" s="69">
        <v>0.0</v>
      </c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</row>
    <row r="90">
      <c r="A90" s="61" t="s">
        <v>55</v>
      </c>
      <c r="B90" s="84" t="s">
        <v>206</v>
      </c>
      <c r="C90" s="73" t="s">
        <v>90</v>
      </c>
      <c r="D90" s="69">
        <v>0.0</v>
      </c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</row>
    <row r="91">
      <c r="A91" s="63" t="s">
        <v>132</v>
      </c>
      <c r="B91" s="19"/>
      <c r="C91" s="20"/>
      <c r="D91" s="71">
        <f>SUM(D85+D86+D87+D88+D89+D90)</f>
        <v>0</v>
      </c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</row>
    <row r="92">
      <c r="A92" s="51"/>
      <c r="B92" s="19"/>
      <c r="C92" s="19"/>
      <c r="D92" s="20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</row>
    <row r="93">
      <c r="A93" s="50" t="s">
        <v>133</v>
      </c>
      <c r="B93" s="19"/>
      <c r="C93" s="19"/>
      <c r="D93" s="20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</row>
    <row r="94">
      <c r="A94" s="56" t="s">
        <v>134</v>
      </c>
      <c r="B94" s="19"/>
      <c r="C94" s="19"/>
      <c r="D94" s="20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</row>
    <row r="95">
      <c r="A95" s="60" t="s">
        <v>135</v>
      </c>
      <c r="B95" s="19"/>
      <c r="C95" s="20"/>
      <c r="D95" s="85">
        <v>0.0</v>
      </c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</row>
    <row r="96">
      <c r="A96" s="50" t="s">
        <v>136</v>
      </c>
      <c r="B96" s="19"/>
      <c r="C96" s="19"/>
      <c r="D96" s="20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</row>
    <row r="97">
      <c r="A97" s="67" t="s">
        <v>137</v>
      </c>
      <c r="B97" s="63" t="s">
        <v>138</v>
      </c>
      <c r="C97" s="20"/>
      <c r="D97" s="67" t="s">
        <v>72</v>
      </c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</row>
    <row r="98">
      <c r="A98" s="61" t="s">
        <v>41</v>
      </c>
      <c r="B98" s="64" t="s">
        <v>207</v>
      </c>
      <c r="C98" s="20"/>
      <c r="D98" s="69">
        <v>0.0</v>
      </c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</row>
    <row r="99">
      <c r="A99" s="61" t="s">
        <v>44</v>
      </c>
      <c r="B99" s="64" t="s">
        <v>156</v>
      </c>
      <c r="C99" s="20"/>
      <c r="D99" s="69">
        <v>0.0</v>
      </c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</row>
    <row r="100">
      <c r="A100" s="61" t="s">
        <v>47</v>
      </c>
      <c r="B100" s="64" t="s">
        <v>208</v>
      </c>
      <c r="C100" s="20"/>
      <c r="D100" s="69">
        <v>0.0</v>
      </c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</row>
    <row r="101">
      <c r="A101" s="61" t="s">
        <v>50</v>
      </c>
      <c r="B101" s="64" t="s">
        <v>209</v>
      </c>
      <c r="C101" s="20"/>
      <c r="D101" s="69">
        <v>0.0</v>
      </c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</row>
    <row r="102">
      <c r="A102" s="61" t="s">
        <v>52</v>
      </c>
      <c r="B102" s="64" t="s">
        <v>210</v>
      </c>
      <c r="C102" s="20"/>
      <c r="D102" s="69">
        <v>0.0</v>
      </c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</row>
    <row r="103">
      <c r="A103" s="61" t="s">
        <v>55</v>
      </c>
      <c r="B103" s="64" t="s">
        <v>211</v>
      </c>
      <c r="C103" s="20"/>
      <c r="D103" s="82">
        <v>0.0</v>
      </c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</row>
    <row r="104">
      <c r="A104" s="61" t="s">
        <v>79</v>
      </c>
      <c r="B104" s="84" t="s">
        <v>212</v>
      </c>
      <c r="C104" s="73" t="s">
        <v>90</v>
      </c>
      <c r="D104" s="69">
        <v>0.0</v>
      </c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</row>
    <row r="105">
      <c r="A105" s="61" t="s">
        <v>81</v>
      </c>
      <c r="B105" s="84" t="s">
        <v>213</v>
      </c>
      <c r="C105" s="73" t="s">
        <v>90</v>
      </c>
      <c r="D105" s="69">
        <v>0.0</v>
      </c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</row>
    <row r="106">
      <c r="A106" s="61" t="s">
        <v>147</v>
      </c>
      <c r="B106" s="84" t="s">
        <v>214</v>
      </c>
      <c r="C106" s="73" t="s">
        <v>90</v>
      </c>
      <c r="D106" s="69">
        <v>0.0</v>
      </c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</row>
    <row r="107">
      <c r="A107" s="63" t="s">
        <v>149</v>
      </c>
      <c r="B107" s="19"/>
      <c r="C107" s="20"/>
      <c r="D107" s="71">
        <f>SUM(D98:D106)</f>
        <v>0</v>
      </c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</row>
    <row r="108">
      <c r="A108" s="51"/>
      <c r="B108" s="19"/>
      <c r="C108" s="19"/>
      <c r="D108" s="20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</row>
    <row r="109">
      <c r="A109" s="50" t="s">
        <v>150</v>
      </c>
      <c r="B109" s="19"/>
      <c r="C109" s="19"/>
      <c r="D109" s="20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</row>
    <row r="110">
      <c r="A110" s="67" t="s">
        <v>151</v>
      </c>
      <c r="B110" s="63" t="s">
        <v>152</v>
      </c>
      <c r="C110" s="20"/>
      <c r="D110" s="67" t="s">
        <v>72</v>
      </c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</row>
    <row r="111">
      <c r="A111" s="61" t="s">
        <v>41</v>
      </c>
      <c r="B111" s="64" t="s">
        <v>153</v>
      </c>
      <c r="C111" s="20"/>
      <c r="D111" s="69">
        <v>0.0</v>
      </c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</row>
    <row r="112">
      <c r="A112" s="63" t="s">
        <v>154</v>
      </c>
      <c r="B112" s="19"/>
      <c r="C112" s="20"/>
      <c r="D112" s="71">
        <f>SUM(D111)</f>
        <v>0</v>
      </c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</row>
    <row r="113">
      <c r="A113" s="51"/>
      <c r="B113" s="19"/>
      <c r="C113" s="19"/>
      <c r="D113" s="20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</row>
    <row r="114">
      <c r="A114" s="50" t="s">
        <v>155</v>
      </c>
      <c r="B114" s="19"/>
      <c r="C114" s="19"/>
      <c r="D114" s="20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</row>
    <row r="115">
      <c r="A115" s="67">
        <v>4.0</v>
      </c>
      <c r="B115" s="63" t="s">
        <v>122</v>
      </c>
      <c r="C115" s="20"/>
      <c r="D115" s="67" t="s">
        <v>72</v>
      </c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</row>
    <row r="116">
      <c r="A116" s="61" t="s">
        <v>137</v>
      </c>
      <c r="B116" s="64" t="s">
        <v>156</v>
      </c>
      <c r="C116" s="20"/>
      <c r="D116" s="69">
        <f>D107</f>
        <v>0</v>
      </c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</row>
    <row r="117">
      <c r="A117" s="61" t="s">
        <v>151</v>
      </c>
      <c r="B117" s="64" t="s">
        <v>152</v>
      </c>
      <c r="C117" s="20"/>
      <c r="D117" s="69">
        <f>D112</f>
        <v>0</v>
      </c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</row>
    <row r="118">
      <c r="A118" s="63" t="s">
        <v>123</v>
      </c>
      <c r="B118" s="19"/>
      <c r="C118" s="20"/>
      <c r="D118" s="71">
        <f>D116+D117</f>
        <v>0</v>
      </c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</row>
    <row r="119">
      <c r="A119" s="51"/>
      <c r="B119" s="19"/>
      <c r="C119" s="19"/>
      <c r="D119" s="20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</row>
    <row r="120">
      <c r="A120" s="50" t="s">
        <v>157</v>
      </c>
      <c r="B120" s="19"/>
      <c r="C120" s="19"/>
      <c r="D120" s="20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</row>
    <row r="121">
      <c r="A121" s="67">
        <v>5.0</v>
      </c>
      <c r="B121" s="63" t="s">
        <v>158</v>
      </c>
      <c r="C121" s="20"/>
      <c r="D121" s="67" t="s">
        <v>72</v>
      </c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</row>
    <row r="122">
      <c r="A122" s="61" t="s">
        <v>41</v>
      </c>
      <c r="B122" s="64" t="s">
        <v>215</v>
      </c>
      <c r="C122" s="20"/>
      <c r="D122" s="82">
        <v>0.0</v>
      </c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</row>
    <row r="123">
      <c r="A123" s="61" t="s">
        <v>44</v>
      </c>
      <c r="B123" s="64" t="s">
        <v>160</v>
      </c>
      <c r="C123" s="20"/>
      <c r="D123" s="82">
        <v>0.0</v>
      </c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</row>
    <row r="124">
      <c r="A124" s="61" t="s">
        <v>47</v>
      </c>
      <c r="B124" s="64" t="s">
        <v>161</v>
      </c>
      <c r="C124" s="20"/>
      <c r="D124" s="82">
        <v>0.0</v>
      </c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</row>
    <row r="125">
      <c r="A125" s="63" t="s">
        <v>162</v>
      </c>
      <c r="B125" s="19"/>
      <c r="C125" s="20"/>
      <c r="D125" s="71">
        <f>SUM(D122:D124)</f>
        <v>0</v>
      </c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</row>
    <row r="126">
      <c r="A126" s="51"/>
      <c r="B126" s="19"/>
      <c r="C126" s="19"/>
      <c r="D126" s="20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</row>
    <row r="127">
      <c r="A127" s="50" t="s">
        <v>163</v>
      </c>
      <c r="B127" s="19"/>
      <c r="C127" s="19"/>
      <c r="D127" s="20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</row>
    <row r="128">
      <c r="A128" s="67">
        <v>6.0</v>
      </c>
      <c r="B128" s="75" t="s">
        <v>164</v>
      </c>
      <c r="C128" s="67" t="s">
        <v>165</v>
      </c>
      <c r="D128" s="73" t="s">
        <v>72</v>
      </c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</row>
    <row r="129">
      <c r="A129" s="61" t="s">
        <v>41</v>
      </c>
      <c r="B129" s="72" t="s">
        <v>166</v>
      </c>
      <c r="C129" s="86">
        <v>0.03</v>
      </c>
      <c r="D129" s="82">
        <f>D150*C129</f>
        <v>3.9</v>
      </c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</row>
    <row r="130">
      <c r="A130" s="116" t="s">
        <v>167</v>
      </c>
      <c r="B130" s="19"/>
      <c r="C130" s="19"/>
      <c r="D130" s="20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</row>
    <row r="131">
      <c r="A131" s="61" t="s">
        <v>44</v>
      </c>
      <c r="B131" s="72" t="s">
        <v>168</v>
      </c>
      <c r="C131" s="86">
        <v>0.0679</v>
      </c>
      <c r="D131" s="82">
        <f>(D150+D129)*C131</f>
        <v>9.09181</v>
      </c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</row>
    <row r="132">
      <c r="A132" s="116" t="s">
        <v>169</v>
      </c>
      <c r="B132" s="19"/>
      <c r="C132" s="19"/>
      <c r="D132" s="20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</row>
    <row r="133">
      <c r="A133" s="61" t="s">
        <v>47</v>
      </c>
      <c r="B133" s="72" t="s">
        <v>170</v>
      </c>
      <c r="C133" s="77"/>
      <c r="D133" s="61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</row>
    <row r="134">
      <c r="A134" s="116" t="s">
        <v>171</v>
      </c>
      <c r="B134" s="19"/>
      <c r="C134" s="19"/>
      <c r="D134" s="20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</row>
    <row r="135">
      <c r="A135" s="87"/>
      <c r="B135" s="72" t="s">
        <v>172</v>
      </c>
      <c r="C135" s="77"/>
      <c r="D135" s="61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</row>
    <row r="136">
      <c r="A136" s="17"/>
      <c r="B136" s="72" t="s">
        <v>173</v>
      </c>
      <c r="C136" s="114">
        <v>0.0165</v>
      </c>
      <c r="D136" s="69">
        <f t="shared" ref="D136:D137" si="2">($D$129+$D$131+$D$150)/(1-($C$136+$C$137+$C$139))*C136</f>
        <v>2.751445907</v>
      </c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</row>
    <row r="137">
      <c r="A137" s="17"/>
      <c r="B137" s="72" t="s">
        <v>174</v>
      </c>
      <c r="C137" s="115">
        <v>0.076</v>
      </c>
      <c r="D137" s="69">
        <f t="shared" si="2"/>
        <v>12.6733266</v>
      </c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</row>
    <row r="138">
      <c r="A138" s="17"/>
      <c r="B138" s="72" t="s">
        <v>175</v>
      </c>
      <c r="C138" s="77"/>
      <c r="D138" s="61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</row>
    <row r="139">
      <c r="A139" s="17"/>
      <c r="B139" s="72" t="s">
        <v>176</v>
      </c>
      <c r="C139" s="90">
        <v>0.05</v>
      </c>
      <c r="D139" s="91">
        <f>($D$129+$D$131+$D$150)/(1-($C$136+$C$137+$C$139))*C139</f>
        <v>8.337714869</v>
      </c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</row>
    <row r="140">
      <c r="A140" s="28"/>
      <c r="B140" s="72" t="s">
        <v>177</v>
      </c>
      <c r="C140" s="28"/>
      <c r="D140" s="28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</row>
    <row r="141">
      <c r="A141" s="63" t="s">
        <v>178</v>
      </c>
      <c r="B141" s="19"/>
      <c r="C141" s="20"/>
      <c r="D141" s="92">
        <f>SUM(D129:D139)</f>
        <v>36.75429738</v>
      </c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</row>
    <row r="142">
      <c r="A142" s="56" t="s">
        <v>179</v>
      </c>
      <c r="B142" s="19"/>
      <c r="C142" s="19"/>
      <c r="D142" s="20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</row>
    <row r="143">
      <c r="A143" s="50" t="s">
        <v>180</v>
      </c>
      <c r="B143" s="19"/>
      <c r="C143" s="19"/>
      <c r="D143" s="20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</row>
    <row r="144">
      <c r="A144" s="93"/>
      <c r="B144" s="63" t="s">
        <v>181</v>
      </c>
      <c r="C144" s="20"/>
      <c r="D144" s="70" t="s">
        <v>182</v>
      </c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</row>
    <row r="145">
      <c r="A145" s="61" t="s">
        <v>41</v>
      </c>
      <c r="B145" s="64" t="s">
        <v>183</v>
      </c>
      <c r="C145" s="20"/>
      <c r="D145" s="69">
        <f>D42</f>
        <v>130</v>
      </c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</row>
    <row r="146">
      <c r="A146" s="61" t="s">
        <v>44</v>
      </c>
      <c r="B146" s="64" t="s">
        <v>184</v>
      </c>
      <c r="C146" s="20"/>
      <c r="D146" s="69">
        <f>D81</f>
        <v>0</v>
      </c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</row>
    <row r="147">
      <c r="A147" s="61" t="s">
        <v>47</v>
      </c>
      <c r="B147" s="64" t="s">
        <v>185</v>
      </c>
      <c r="C147" s="20"/>
      <c r="D147" s="69">
        <f>D91</f>
        <v>0</v>
      </c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</row>
    <row r="148">
      <c r="A148" s="61" t="s">
        <v>50</v>
      </c>
      <c r="B148" s="64" t="s">
        <v>186</v>
      </c>
      <c r="C148" s="20"/>
      <c r="D148" s="69">
        <f>D118</f>
        <v>0</v>
      </c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</row>
    <row r="149">
      <c r="A149" s="61" t="s">
        <v>52</v>
      </c>
      <c r="B149" s="64" t="s">
        <v>187</v>
      </c>
      <c r="C149" s="20"/>
      <c r="D149" s="69">
        <f>D125</f>
        <v>0</v>
      </c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</row>
    <row r="150">
      <c r="A150" s="60" t="s">
        <v>188</v>
      </c>
      <c r="B150" s="19"/>
      <c r="C150" s="20"/>
      <c r="D150" s="74">
        <f>SUM(D145:D149)</f>
        <v>130</v>
      </c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</row>
    <row r="151">
      <c r="A151" s="61" t="s">
        <v>55</v>
      </c>
      <c r="B151" s="64" t="s">
        <v>189</v>
      </c>
      <c r="C151" s="20"/>
      <c r="D151" s="69">
        <f>D141</f>
        <v>36.75429738</v>
      </c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</row>
    <row r="152">
      <c r="A152" s="63" t="s">
        <v>190</v>
      </c>
      <c r="B152" s="19"/>
      <c r="C152" s="20"/>
      <c r="D152" s="71">
        <f>ROUND(SUM(D151+D150),2)</f>
        <v>166.75</v>
      </c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</row>
    <row r="15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</row>
    <row r="154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</row>
    <row r="155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</row>
    <row r="156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</row>
    <row r="157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</row>
    <row r="158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</row>
    <row r="159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</row>
    <row r="160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</row>
    <row r="161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</row>
    <row r="162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</row>
    <row r="16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</row>
    <row r="164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</row>
    <row r="165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</row>
    <row r="166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</row>
    <row r="167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</row>
    <row r="168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</row>
    <row r="169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</row>
    <row r="170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</row>
    <row r="171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</row>
    <row r="172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</row>
    <row r="17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</row>
    <row r="174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</row>
    <row r="175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</row>
    <row r="176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</row>
    <row r="177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</row>
    <row r="178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</row>
    <row r="179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</row>
    <row r="180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</row>
    <row r="181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</row>
    <row r="182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</row>
    <row r="18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</row>
    <row r="184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</row>
    <row r="185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</row>
    <row r="186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</row>
    <row r="187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</row>
    <row r="188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</row>
    <row r="189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</row>
    <row r="190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</row>
    <row r="191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</row>
    <row r="192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</row>
    <row r="19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</row>
    <row r="194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</row>
    <row r="195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</row>
    <row r="196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</row>
    <row r="197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</row>
    <row r="198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</row>
    <row r="199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</row>
    <row r="200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</row>
    <row r="201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</row>
    <row r="202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</row>
    <row r="20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</row>
    <row r="204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</row>
    <row r="205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</row>
    <row r="206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</row>
    <row r="207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</row>
    <row r="208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</row>
    <row r="209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</row>
    <row r="210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</row>
    <row r="211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</row>
    <row r="212">
      <c r="A212" s="49"/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</row>
    <row r="213">
      <c r="A213" s="49"/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</row>
    <row r="214">
      <c r="A214" s="49"/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</row>
    <row r="215">
      <c r="A215" s="49"/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</row>
    <row r="216">
      <c r="A216" s="49"/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</row>
    <row r="217">
      <c r="A217" s="49"/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</row>
    <row r="218">
      <c r="A218" s="49"/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</row>
    <row r="219">
      <c r="A219" s="49"/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</row>
    <row r="220">
      <c r="A220" s="49"/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</row>
    <row r="221">
      <c r="A221" s="49"/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</row>
    <row r="222">
      <c r="A222" s="49"/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</row>
    <row r="223">
      <c r="A223" s="49"/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</row>
    <row r="224">
      <c r="A224" s="49"/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</row>
    <row r="225">
      <c r="A225" s="49"/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</row>
    <row r="226">
      <c r="A226" s="49"/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</row>
    <row r="227">
      <c r="A227" s="49"/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</row>
    <row r="228">
      <c r="A228" s="49"/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</row>
    <row r="229">
      <c r="A229" s="49"/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</row>
    <row r="230">
      <c r="A230" s="49"/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</row>
    <row r="231">
      <c r="A231" s="49"/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</row>
    <row r="232">
      <c r="A232" s="49"/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</row>
    <row r="233">
      <c r="A233" s="49"/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</row>
    <row r="234">
      <c r="A234" s="49"/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</row>
    <row r="235">
      <c r="A235" s="49"/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</row>
    <row r="236">
      <c r="A236" s="49"/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</row>
    <row r="237">
      <c r="A237" s="49"/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</row>
    <row r="238">
      <c r="A238" s="49"/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</row>
    <row r="239">
      <c r="A239" s="49"/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</row>
    <row r="240">
      <c r="A240" s="49"/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</row>
    <row r="241">
      <c r="A241" s="49"/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</row>
    <row r="242">
      <c r="A242" s="49"/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</row>
    <row r="243">
      <c r="A243" s="49"/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</row>
    <row r="244">
      <c r="A244" s="49"/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</row>
    <row r="245">
      <c r="A245" s="49"/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</row>
    <row r="246">
      <c r="A246" s="49"/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</row>
    <row r="247">
      <c r="A247" s="49"/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</row>
    <row r="248">
      <c r="A248" s="49"/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</row>
    <row r="249">
      <c r="A249" s="49"/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</row>
    <row r="250">
      <c r="A250" s="49"/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</row>
    <row r="251">
      <c r="A251" s="49"/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</row>
    <row r="252">
      <c r="A252" s="49"/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</row>
    <row r="253">
      <c r="A253" s="49"/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</row>
    <row r="254">
      <c r="A254" s="49"/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</row>
    <row r="255">
      <c r="A255" s="49"/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</row>
    <row r="256">
      <c r="A256" s="49"/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</row>
    <row r="257">
      <c r="A257" s="49"/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</row>
    <row r="258">
      <c r="A258" s="49"/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</row>
    <row r="259">
      <c r="A259" s="49"/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</row>
    <row r="260">
      <c r="A260" s="49"/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</row>
    <row r="261">
      <c r="A261" s="49"/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</row>
    <row r="262">
      <c r="A262" s="49"/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</row>
    <row r="263">
      <c r="A263" s="49"/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</row>
    <row r="264">
      <c r="A264" s="49"/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</row>
    <row r="265">
      <c r="A265" s="49"/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</row>
    <row r="266">
      <c r="A266" s="49"/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</row>
    <row r="267">
      <c r="A267" s="49"/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</row>
    <row r="268">
      <c r="A268" s="49"/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</row>
    <row r="269">
      <c r="A269" s="49"/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</row>
    <row r="270">
      <c r="A270" s="49"/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</row>
    <row r="271">
      <c r="A271" s="49"/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</row>
    <row r="272">
      <c r="A272" s="49"/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</row>
    <row r="273">
      <c r="A273" s="49"/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</row>
    <row r="274">
      <c r="A274" s="49"/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</row>
    <row r="275">
      <c r="A275" s="49"/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</row>
    <row r="276">
      <c r="A276" s="49"/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</row>
    <row r="277">
      <c r="A277" s="49"/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</row>
    <row r="278">
      <c r="A278" s="49"/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</row>
    <row r="279">
      <c r="A279" s="49"/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</row>
    <row r="280">
      <c r="A280" s="49"/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</row>
    <row r="281">
      <c r="A281" s="49"/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</row>
    <row r="282">
      <c r="A282" s="49"/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</row>
    <row r="283">
      <c r="A283" s="49"/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</row>
    <row r="284">
      <c r="A284" s="49"/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</row>
    <row r="285">
      <c r="A285" s="49"/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</row>
    <row r="286">
      <c r="A286" s="49"/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</row>
    <row r="287">
      <c r="A287" s="49"/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</row>
    <row r="288">
      <c r="A288" s="49"/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</row>
    <row r="289">
      <c r="A289" s="49"/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</row>
    <row r="290">
      <c r="A290" s="49"/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</row>
    <row r="291">
      <c r="A291" s="49"/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</row>
    <row r="292">
      <c r="A292" s="49"/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</row>
    <row r="293">
      <c r="A293" s="49"/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</row>
    <row r="294">
      <c r="A294" s="49"/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</row>
    <row r="295">
      <c r="A295" s="49"/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</row>
    <row r="296">
      <c r="A296" s="49"/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</row>
    <row r="297">
      <c r="A297" s="49"/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</row>
    <row r="298">
      <c r="A298" s="49"/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</row>
    <row r="299">
      <c r="A299" s="49"/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</row>
    <row r="300">
      <c r="A300" s="49"/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</row>
    <row r="301">
      <c r="A301" s="49"/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</row>
    <row r="302">
      <c r="A302" s="49"/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</row>
    <row r="303">
      <c r="A303" s="49"/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</row>
    <row r="304">
      <c r="A304" s="49"/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</row>
    <row r="305">
      <c r="A305" s="49"/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</row>
    <row r="306">
      <c r="A306" s="49"/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</row>
    <row r="307">
      <c r="A307" s="49"/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</row>
    <row r="308">
      <c r="A308" s="49"/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</row>
    <row r="309">
      <c r="A309" s="49"/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</row>
    <row r="310">
      <c r="A310" s="49"/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</row>
    <row r="311">
      <c r="A311" s="49"/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</row>
    <row r="312">
      <c r="A312" s="49"/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</row>
    <row r="313">
      <c r="A313" s="49"/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</row>
    <row r="314">
      <c r="A314" s="49"/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</row>
    <row r="315">
      <c r="A315" s="49"/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</row>
    <row r="316">
      <c r="A316" s="49"/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</row>
    <row r="317">
      <c r="A317" s="49"/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</row>
    <row r="318">
      <c r="A318" s="49"/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</row>
    <row r="319">
      <c r="A319" s="49"/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</row>
    <row r="320">
      <c r="A320" s="49"/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</row>
    <row r="321">
      <c r="A321" s="49"/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</row>
    <row r="322">
      <c r="A322" s="49"/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</row>
    <row r="323">
      <c r="A323" s="49"/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</row>
    <row r="324">
      <c r="A324" s="49"/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</row>
    <row r="325">
      <c r="A325" s="49"/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</row>
    <row r="326">
      <c r="A326" s="49"/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</row>
    <row r="327">
      <c r="A327" s="49"/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</row>
    <row r="328">
      <c r="A328" s="49"/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</row>
    <row r="329">
      <c r="A329" s="49"/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</row>
    <row r="330">
      <c r="A330" s="49"/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</row>
    <row r="331">
      <c r="A331" s="49"/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</row>
    <row r="332">
      <c r="A332" s="49"/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</row>
    <row r="333">
      <c r="A333" s="49"/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</row>
    <row r="334">
      <c r="A334" s="49"/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</row>
    <row r="335">
      <c r="A335" s="49"/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</row>
    <row r="336">
      <c r="A336" s="49"/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</row>
    <row r="337">
      <c r="A337" s="49"/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</row>
    <row r="338">
      <c r="A338" s="49"/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</row>
    <row r="339">
      <c r="A339" s="49"/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</row>
    <row r="340">
      <c r="A340" s="49"/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</row>
    <row r="341">
      <c r="A341" s="49"/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</row>
    <row r="342">
      <c r="A342" s="49"/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</row>
    <row r="343">
      <c r="A343" s="49"/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</row>
    <row r="344">
      <c r="A344" s="49"/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</row>
    <row r="345">
      <c r="A345" s="49"/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</row>
    <row r="346">
      <c r="A346" s="49"/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</row>
    <row r="347">
      <c r="A347" s="49"/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</row>
    <row r="348">
      <c r="A348" s="49"/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</row>
    <row r="349">
      <c r="A349" s="49"/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</row>
    <row r="350">
      <c r="A350" s="49"/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</row>
    <row r="351">
      <c r="A351" s="49"/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</row>
    <row r="352">
      <c r="A352" s="49"/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</row>
  </sheetData>
  <mergeCells count="126">
    <mergeCell ref="A1:C1"/>
    <mergeCell ref="A2:D2"/>
    <mergeCell ref="A3:D3"/>
    <mergeCell ref="A4:D4"/>
    <mergeCell ref="A5:D5"/>
    <mergeCell ref="B6:D6"/>
    <mergeCell ref="B7:D7"/>
    <mergeCell ref="A8:D8"/>
    <mergeCell ref="A10:D10"/>
    <mergeCell ref="A11:D11"/>
    <mergeCell ref="B12:C12"/>
    <mergeCell ref="B13:C13"/>
    <mergeCell ref="B14:C14"/>
    <mergeCell ref="B15:C15"/>
    <mergeCell ref="B16:C16"/>
    <mergeCell ref="B17:C17"/>
    <mergeCell ref="A18:D18"/>
    <mergeCell ref="A19:D19"/>
    <mergeCell ref="A20:D20"/>
    <mergeCell ref="A21:D21"/>
    <mergeCell ref="A22:D22"/>
    <mergeCell ref="A23:D23"/>
    <mergeCell ref="A24:D24"/>
    <mergeCell ref="A25:D25"/>
    <mergeCell ref="B26:C26"/>
    <mergeCell ref="B27:C27"/>
    <mergeCell ref="B28:C28"/>
    <mergeCell ref="B29:C29"/>
    <mergeCell ref="B30:C30"/>
    <mergeCell ref="A31:D31"/>
    <mergeCell ref="A32:D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A43:D43"/>
    <mergeCell ref="A44:D44"/>
    <mergeCell ref="A45:D45"/>
    <mergeCell ref="B46:C46"/>
    <mergeCell ref="A49:C49"/>
    <mergeCell ref="A51:C51"/>
    <mergeCell ref="A52:D52"/>
    <mergeCell ref="A53:D53"/>
    <mergeCell ref="A118:C118"/>
    <mergeCell ref="A119:D119"/>
    <mergeCell ref="A120:D120"/>
    <mergeCell ref="B121:C121"/>
    <mergeCell ref="B122:C122"/>
    <mergeCell ref="B123:C123"/>
    <mergeCell ref="B124:C124"/>
    <mergeCell ref="C139:C140"/>
    <mergeCell ref="D139:D140"/>
    <mergeCell ref="A125:C125"/>
    <mergeCell ref="A126:D126"/>
    <mergeCell ref="A127:D127"/>
    <mergeCell ref="A130:D130"/>
    <mergeCell ref="A132:D132"/>
    <mergeCell ref="A134:D134"/>
    <mergeCell ref="A135:A140"/>
    <mergeCell ref="B148:C148"/>
    <mergeCell ref="B149:C149"/>
    <mergeCell ref="A150:C150"/>
    <mergeCell ref="B151:C151"/>
    <mergeCell ref="A152:C152"/>
    <mergeCell ref="A141:C141"/>
    <mergeCell ref="A142:D142"/>
    <mergeCell ref="A143:D143"/>
    <mergeCell ref="B144:C144"/>
    <mergeCell ref="B145:C145"/>
    <mergeCell ref="B146:C146"/>
    <mergeCell ref="B147:C147"/>
    <mergeCell ref="A64:D64"/>
    <mergeCell ref="A65:D65"/>
    <mergeCell ref="B66:C66"/>
    <mergeCell ref="B67:C67"/>
    <mergeCell ref="B68:C68"/>
    <mergeCell ref="B69:C69"/>
    <mergeCell ref="B70:C70"/>
    <mergeCell ref="B71:C71"/>
    <mergeCell ref="B72:C72"/>
    <mergeCell ref="B73:C73"/>
    <mergeCell ref="A74:C74"/>
    <mergeCell ref="A75:D75"/>
    <mergeCell ref="A76:D76"/>
    <mergeCell ref="B77:C77"/>
    <mergeCell ref="B78:C78"/>
    <mergeCell ref="B79:C79"/>
    <mergeCell ref="B80:C80"/>
    <mergeCell ref="A81:C81"/>
    <mergeCell ref="A82:D82"/>
    <mergeCell ref="A83:D83"/>
    <mergeCell ref="B84:C84"/>
    <mergeCell ref="B85:C85"/>
    <mergeCell ref="B86:C86"/>
    <mergeCell ref="B88:C88"/>
    <mergeCell ref="B89:C89"/>
    <mergeCell ref="A91:C91"/>
    <mergeCell ref="A92:D92"/>
    <mergeCell ref="A93:D93"/>
    <mergeCell ref="A94:D94"/>
    <mergeCell ref="A95:C95"/>
    <mergeCell ref="A96:D96"/>
    <mergeCell ref="B97:C97"/>
    <mergeCell ref="B98:C98"/>
    <mergeCell ref="B99:C99"/>
    <mergeCell ref="B100:C100"/>
    <mergeCell ref="B101:C101"/>
    <mergeCell ref="B102:C102"/>
    <mergeCell ref="B103:C103"/>
    <mergeCell ref="A107:C107"/>
    <mergeCell ref="A108:D108"/>
    <mergeCell ref="A109:D109"/>
    <mergeCell ref="B110:C110"/>
    <mergeCell ref="B111:C111"/>
    <mergeCell ref="A112:C112"/>
    <mergeCell ref="A113:D113"/>
    <mergeCell ref="A114:D114"/>
    <mergeCell ref="B115:C115"/>
    <mergeCell ref="B116:C116"/>
    <mergeCell ref="B117:C117"/>
  </mergeCells>
  <printOptions/>
  <pageMargins bottom="0.39375" footer="0.0" header="0.0" left="0.39375" right="0.39375" top="0.39375"/>
  <pageSetup paperSize="9" orientation="portrait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3" max="3" width="14.13"/>
    <col customWidth="1" min="4" max="4" width="14.63"/>
    <col customWidth="1" min="6" max="6" width="13.13"/>
  </cols>
  <sheetData>
    <row r="1">
      <c r="A1" s="117" t="s">
        <v>223</v>
      </c>
      <c r="B1" s="34"/>
      <c r="C1" s="34"/>
      <c r="D1" s="34"/>
      <c r="E1" s="34"/>
      <c r="F1" s="34"/>
      <c r="G1" s="34"/>
      <c r="H1" s="37"/>
    </row>
    <row r="2" ht="60.0" customHeight="1">
      <c r="A2" s="118" t="s">
        <v>224</v>
      </c>
      <c r="B2" s="119" t="s">
        <v>225</v>
      </c>
      <c r="H2" s="120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</row>
    <row r="3" ht="24.75" customHeight="1">
      <c r="A3" s="122" t="s">
        <v>226</v>
      </c>
      <c r="H3" s="120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</row>
    <row r="4">
      <c r="A4" s="123" t="s">
        <v>227</v>
      </c>
      <c r="B4" s="39"/>
      <c r="C4" s="39"/>
      <c r="D4" s="39"/>
      <c r="E4" s="39"/>
      <c r="F4" s="39"/>
      <c r="G4" s="39"/>
      <c r="H4" s="42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</row>
    <row r="5">
      <c r="A5" s="124" t="s">
        <v>228</v>
      </c>
      <c r="B5" s="124" t="s">
        <v>229</v>
      </c>
      <c r="C5" s="124" t="s">
        <v>230</v>
      </c>
      <c r="D5" s="124" t="s">
        <v>231</v>
      </c>
      <c r="E5" s="124" t="s">
        <v>232</v>
      </c>
      <c r="F5" s="124" t="s">
        <v>233</v>
      </c>
      <c r="G5" s="124" t="s">
        <v>234</v>
      </c>
      <c r="H5" s="124" t="s">
        <v>235</v>
      </c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</row>
    <row r="6">
      <c r="A6" s="125">
        <v>45314.0</v>
      </c>
      <c r="B6" s="126" t="s">
        <v>236</v>
      </c>
      <c r="C6" s="126" t="s">
        <v>237</v>
      </c>
      <c r="D6" s="126" t="s">
        <v>238</v>
      </c>
      <c r="E6" s="126" t="s">
        <v>239</v>
      </c>
      <c r="F6" s="126">
        <v>145.0</v>
      </c>
      <c r="G6" s="126" t="s">
        <v>240</v>
      </c>
      <c r="H6" s="126">
        <v>122.28</v>
      </c>
    </row>
    <row r="7">
      <c r="A7" s="125">
        <v>45345.0</v>
      </c>
      <c r="B7" s="126" t="s">
        <v>236</v>
      </c>
      <c r="C7" s="126" t="s">
        <v>237</v>
      </c>
      <c r="D7" s="126" t="s">
        <v>238</v>
      </c>
      <c r="E7" s="126" t="s">
        <v>239</v>
      </c>
      <c r="F7" s="126">
        <v>137.0</v>
      </c>
      <c r="G7" s="126" t="s">
        <v>240</v>
      </c>
      <c r="H7" s="126">
        <v>122.69</v>
      </c>
    </row>
    <row r="8">
      <c r="A8" s="125">
        <v>45374.0</v>
      </c>
      <c r="B8" s="126" t="s">
        <v>236</v>
      </c>
      <c r="C8" s="126" t="s">
        <v>237</v>
      </c>
      <c r="D8" s="126" t="s">
        <v>238</v>
      </c>
      <c r="E8" s="126" t="s">
        <v>239</v>
      </c>
      <c r="F8" s="126">
        <v>160.0</v>
      </c>
      <c r="G8" s="126" t="s">
        <v>240</v>
      </c>
      <c r="H8" s="126">
        <v>121.95</v>
      </c>
    </row>
    <row r="9">
      <c r="A9" s="125">
        <v>45405.0</v>
      </c>
      <c r="B9" s="126" t="s">
        <v>236</v>
      </c>
      <c r="C9" s="126" t="s">
        <v>237</v>
      </c>
      <c r="D9" s="126" t="s">
        <v>238</v>
      </c>
      <c r="E9" s="126" t="s">
        <v>239</v>
      </c>
      <c r="F9" s="126">
        <v>136.0</v>
      </c>
      <c r="G9" s="126" t="s">
        <v>240</v>
      </c>
      <c r="H9" s="126">
        <v>122.3</v>
      </c>
    </row>
    <row r="10">
      <c r="A10" s="125">
        <v>45435.0</v>
      </c>
      <c r="B10" s="126" t="s">
        <v>236</v>
      </c>
      <c r="C10" s="126" t="s">
        <v>237</v>
      </c>
      <c r="D10" s="126" t="s">
        <v>238</v>
      </c>
      <c r="E10" s="126" t="s">
        <v>239</v>
      </c>
      <c r="F10" s="126">
        <v>170.0</v>
      </c>
      <c r="G10" s="126" t="s">
        <v>240</v>
      </c>
      <c r="H10" s="126">
        <v>122.31</v>
      </c>
    </row>
    <row r="11">
      <c r="A11" s="125">
        <v>45466.0</v>
      </c>
      <c r="B11" s="126" t="s">
        <v>236</v>
      </c>
      <c r="C11" s="126" t="s">
        <v>237</v>
      </c>
      <c r="D11" s="126" t="s">
        <v>238</v>
      </c>
      <c r="E11" s="126" t="s">
        <v>239</v>
      </c>
      <c r="F11" s="126">
        <v>136.0</v>
      </c>
      <c r="G11" s="126" t="s">
        <v>240</v>
      </c>
      <c r="H11" s="126">
        <v>119.39</v>
      </c>
    </row>
    <row r="12">
      <c r="A12" s="125">
        <v>45496.0</v>
      </c>
      <c r="B12" s="126" t="s">
        <v>236</v>
      </c>
      <c r="C12" s="126" t="s">
        <v>237</v>
      </c>
      <c r="D12" s="126" t="s">
        <v>238</v>
      </c>
      <c r="E12" s="126" t="s">
        <v>239</v>
      </c>
      <c r="F12" s="126">
        <v>137.0</v>
      </c>
      <c r="G12" s="126" t="s">
        <v>240</v>
      </c>
      <c r="H12" s="126">
        <v>118.59</v>
      </c>
    </row>
    <row r="13">
      <c r="A13" s="125">
        <v>45527.0</v>
      </c>
      <c r="B13" s="126" t="s">
        <v>236</v>
      </c>
      <c r="C13" s="126" t="s">
        <v>237</v>
      </c>
      <c r="D13" s="126" t="s">
        <v>238</v>
      </c>
      <c r="E13" s="126" t="s">
        <v>239</v>
      </c>
      <c r="F13" s="126">
        <v>169.0</v>
      </c>
      <c r="G13" s="126" t="s">
        <v>240</v>
      </c>
      <c r="H13" s="126">
        <v>116.82</v>
      </c>
    </row>
    <row r="14">
      <c r="A14" s="125">
        <v>45558.0</v>
      </c>
      <c r="B14" s="126" t="s">
        <v>236</v>
      </c>
      <c r="C14" s="126" t="s">
        <v>237</v>
      </c>
      <c r="D14" s="126" t="s">
        <v>238</v>
      </c>
      <c r="E14" s="126" t="s">
        <v>239</v>
      </c>
      <c r="F14" s="126">
        <v>136.0</v>
      </c>
      <c r="G14" s="126" t="s">
        <v>240</v>
      </c>
      <c r="H14" s="126">
        <v>116.62</v>
      </c>
    </row>
    <row r="15">
      <c r="A15" s="125">
        <v>45588.0</v>
      </c>
      <c r="B15" s="126" t="s">
        <v>236</v>
      </c>
      <c r="C15" s="126" t="s">
        <v>237</v>
      </c>
      <c r="D15" s="126" t="s">
        <v>238</v>
      </c>
      <c r="E15" s="126" t="s">
        <v>239</v>
      </c>
      <c r="F15" s="126">
        <v>153.0</v>
      </c>
      <c r="G15" s="126" t="s">
        <v>240</v>
      </c>
      <c r="H15" s="126">
        <v>114.09</v>
      </c>
    </row>
    <row r="16">
      <c r="A16" s="125">
        <v>45619.0</v>
      </c>
      <c r="B16" s="126" t="s">
        <v>236</v>
      </c>
      <c r="C16" s="126" t="s">
        <v>237</v>
      </c>
      <c r="D16" s="126" t="s">
        <v>238</v>
      </c>
      <c r="E16" s="126" t="s">
        <v>239</v>
      </c>
      <c r="F16" s="126">
        <v>153.0</v>
      </c>
      <c r="G16" s="126" t="s">
        <v>240</v>
      </c>
      <c r="H16" s="126">
        <v>112.76</v>
      </c>
    </row>
    <row r="17">
      <c r="A17" s="125">
        <v>45649.0</v>
      </c>
      <c r="B17" s="126" t="s">
        <v>236</v>
      </c>
      <c r="C17" s="126" t="s">
        <v>237</v>
      </c>
      <c r="D17" s="126" t="s">
        <v>238</v>
      </c>
      <c r="E17" s="126" t="s">
        <v>239</v>
      </c>
      <c r="F17" s="126">
        <v>136.0</v>
      </c>
      <c r="G17" s="126" t="s">
        <v>240</v>
      </c>
      <c r="H17" s="126">
        <v>111.85</v>
      </c>
    </row>
    <row r="18" ht="15.0" customHeight="1">
      <c r="A18" s="127"/>
      <c r="B18" s="127"/>
      <c r="C18" s="127"/>
      <c r="D18" s="127"/>
      <c r="E18" s="127"/>
      <c r="F18" s="127"/>
      <c r="G18" s="127"/>
    </row>
    <row r="19">
      <c r="A19" s="128" t="s">
        <v>241</v>
      </c>
      <c r="B19" s="19"/>
      <c r="C19" s="19"/>
      <c r="D19" s="19"/>
      <c r="E19" s="19"/>
      <c r="F19" s="19"/>
      <c r="G19" s="20"/>
    </row>
    <row r="20">
      <c r="A20" s="124" t="s">
        <v>232</v>
      </c>
      <c r="B20" s="124" t="s">
        <v>242</v>
      </c>
      <c r="C20" s="124" t="s">
        <v>243</v>
      </c>
      <c r="D20" s="124" t="s">
        <v>244</v>
      </c>
      <c r="E20" s="129" t="s">
        <v>245</v>
      </c>
      <c r="F20" s="124" t="s">
        <v>246</v>
      </c>
      <c r="G20" s="124" t="s">
        <v>247</v>
      </c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</row>
    <row r="21">
      <c r="A21" s="126" t="s">
        <v>248</v>
      </c>
      <c r="B21" s="126" t="s">
        <v>249</v>
      </c>
      <c r="C21" s="126">
        <v>6.0</v>
      </c>
      <c r="D21" s="126" t="s">
        <v>22</v>
      </c>
      <c r="E21" s="131">
        <f>AVERAGE(H6:H17)</f>
        <v>118.4708333</v>
      </c>
      <c r="F21" s="131">
        <f>E21</f>
        <v>118.4708333</v>
      </c>
      <c r="G21" s="131">
        <f>F21*C21</f>
        <v>710.825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>
      <c r="A22" s="132" t="s">
        <v>250</v>
      </c>
    </row>
  </sheetData>
  <mergeCells count="6">
    <mergeCell ref="A1:H1"/>
    <mergeCell ref="B2:H2"/>
    <mergeCell ref="A3:H3"/>
    <mergeCell ref="A4:H4"/>
    <mergeCell ref="A19:G19"/>
    <mergeCell ref="A22:G22"/>
  </mergeCells>
  <hyperlinks>
    <hyperlink r:id="rId1" ref="B2"/>
  </hyperlinks>
  <printOptions/>
  <pageMargins bottom="0.39375" footer="0.0" header="0.0" left="0.39375" right="0.39375" top="0.39375"/>
  <pageSetup fitToHeight="0" paperSize="9" orientation="portrait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0.13"/>
    <col customWidth="1" min="2" max="2" width="13.13"/>
    <col customWidth="1" min="3" max="3" width="14.38"/>
    <col customWidth="1" min="4" max="4" width="14.0"/>
    <col customWidth="1" min="5" max="5" width="12.38"/>
    <col customWidth="1" min="6" max="6" width="8.75"/>
    <col customWidth="1" min="7" max="7" width="11.25"/>
    <col customWidth="1" min="8" max="26" width="8.75"/>
  </cols>
  <sheetData>
    <row r="1">
      <c r="A1" s="133" t="s">
        <v>251</v>
      </c>
      <c r="B1" s="19"/>
      <c r="C1" s="19"/>
      <c r="D1" s="19"/>
      <c r="E1" s="20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>
      <c r="A2" s="134" t="s">
        <v>9</v>
      </c>
      <c r="B2" s="135" t="s">
        <v>252</v>
      </c>
      <c r="C2" s="134" t="s">
        <v>253</v>
      </c>
      <c r="D2" s="134" t="s">
        <v>254</v>
      </c>
      <c r="E2" s="134" t="s">
        <v>255</v>
      </c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</row>
    <row r="3">
      <c r="A3" s="136" t="s">
        <v>256</v>
      </c>
      <c r="B3" s="26">
        <v>4.0</v>
      </c>
      <c r="C3" s="137">
        <v>99.5</v>
      </c>
      <c r="D3" s="137" t="s">
        <v>257</v>
      </c>
      <c r="E3" s="137">
        <f t="shared" ref="E3:E10" si="1">B3*C3</f>
        <v>398</v>
      </c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>
      <c r="A4" s="136" t="s">
        <v>258</v>
      </c>
      <c r="B4" s="26">
        <v>4.0</v>
      </c>
      <c r="C4" s="137">
        <v>74.79</v>
      </c>
      <c r="D4" s="137" t="s">
        <v>257</v>
      </c>
      <c r="E4" s="137">
        <f t="shared" si="1"/>
        <v>299.16</v>
      </c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</row>
    <row r="5">
      <c r="A5" s="136" t="s">
        <v>259</v>
      </c>
      <c r="B5" s="26">
        <v>4.0</v>
      </c>
      <c r="C5" s="137">
        <v>76.66</v>
      </c>
      <c r="D5" s="137" t="s">
        <v>257</v>
      </c>
      <c r="E5" s="137">
        <f t="shared" si="1"/>
        <v>306.64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</row>
    <row r="6">
      <c r="A6" s="136" t="s">
        <v>260</v>
      </c>
      <c r="B6" s="26">
        <v>1.0</v>
      </c>
      <c r="C6" s="137">
        <v>123.79</v>
      </c>
      <c r="D6" s="137" t="s">
        <v>257</v>
      </c>
      <c r="E6" s="137">
        <f t="shared" si="1"/>
        <v>123.79</v>
      </c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</row>
    <row r="7">
      <c r="A7" s="72" t="s">
        <v>261</v>
      </c>
      <c r="B7" s="26">
        <v>4.0</v>
      </c>
      <c r="C7" s="137">
        <v>7.29</v>
      </c>
      <c r="D7" s="137" t="s">
        <v>257</v>
      </c>
      <c r="E7" s="137">
        <f t="shared" si="1"/>
        <v>29.16</v>
      </c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>
      <c r="A8" s="136" t="s">
        <v>262</v>
      </c>
      <c r="B8" s="26">
        <v>1.0</v>
      </c>
      <c r="C8" s="137">
        <v>104.29</v>
      </c>
      <c r="D8" s="137" t="s">
        <v>257</v>
      </c>
      <c r="E8" s="137">
        <f t="shared" si="1"/>
        <v>104.29</v>
      </c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>
      <c r="A9" s="136" t="s">
        <v>263</v>
      </c>
      <c r="B9" s="26">
        <v>1.0</v>
      </c>
      <c r="C9" s="137">
        <v>31.23</v>
      </c>
      <c r="D9" s="137" t="s">
        <v>257</v>
      </c>
      <c r="E9" s="137">
        <f t="shared" si="1"/>
        <v>31.23</v>
      </c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</row>
    <row r="10">
      <c r="A10" s="136" t="s">
        <v>264</v>
      </c>
      <c r="B10" s="26">
        <v>1.0</v>
      </c>
      <c r="C10" s="137">
        <v>6.98</v>
      </c>
      <c r="D10" s="137" t="s">
        <v>257</v>
      </c>
      <c r="E10" s="137">
        <f t="shared" si="1"/>
        <v>6.98</v>
      </c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</row>
    <row r="11">
      <c r="A11" s="138" t="s">
        <v>265</v>
      </c>
      <c r="B11" s="19"/>
      <c r="C11" s="19"/>
      <c r="D11" s="20"/>
      <c r="E11" s="139">
        <f>SUM(E3:E10)</f>
        <v>1299.25</v>
      </c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</row>
    <row r="12">
      <c r="A12" s="138" t="s">
        <v>266</v>
      </c>
      <c r="B12" s="19"/>
      <c r="C12" s="19"/>
      <c r="D12" s="20"/>
      <c r="E12" s="140">
        <f>E11/12</f>
        <v>108.2708333</v>
      </c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>
      <c r="A13" s="138" t="s">
        <v>267</v>
      </c>
      <c r="B13" s="19"/>
      <c r="C13" s="19"/>
      <c r="D13" s="20"/>
      <c r="E13" s="140">
        <f>E12/1</f>
        <v>108.2708333</v>
      </c>
      <c r="F13" s="49"/>
      <c r="G13" s="49" t="s">
        <v>268</v>
      </c>
      <c r="H13" s="49">
        <v>1.0</v>
      </c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>
      <c r="A15" s="141"/>
      <c r="B15" s="141"/>
      <c r="C15" s="141"/>
      <c r="D15" s="141"/>
      <c r="E15" s="141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</row>
    <row r="20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 ht="15.75" customHeight="1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</row>
    <row r="22" ht="15.75" customHeight="1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</row>
    <row r="23" ht="15.75" customHeight="1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ht="15.75" customHeight="1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</row>
    <row r="25" ht="15.75" customHeight="1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</row>
    <row r="26" ht="15.75" customHeight="1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</row>
    <row r="27" ht="15.75" customHeight="1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</row>
    <row r="28" ht="15.75" customHeight="1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</row>
    <row r="29" ht="15.75" customHeight="1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</row>
    <row r="30" ht="15.75" customHeight="1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</row>
    <row r="31" ht="15.75" customHeight="1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</row>
    <row r="32" ht="15.75" customHeight="1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</row>
    <row r="33" ht="15.75" customHeight="1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</row>
    <row r="34" ht="15.75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</row>
    <row r="35" ht="15.75" customHeight="1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</row>
    <row r="36" ht="15.75" customHeight="1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ht="15.75" customHeight="1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ht="15.75" customHeight="1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ht="15.75" customHeight="1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ht="15.75" customHeight="1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 ht="15.75" customHeight="1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 ht="15.75" customHeight="1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ht="15.75" customHeight="1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 ht="15.75" customHeight="1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ht="15.75" customHeight="1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ht="15.75" customHeight="1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ht="15.75" customHeight="1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ht="15.75" customHeight="1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 ht="15.75" customHeight="1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</row>
    <row r="50" ht="15.75" customHeight="1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</row>
    <row r="51" ht="15.75" customHeight="1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ht="15.75" customHeight="1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ht="15.75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ht="15.75" customHeight="1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ht="15.75" customHeight="1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ht="15.75" customHeight="1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 ht="15.75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ht="15.75" customHeight="1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</row>
    <row r="59" ht="15.75" customHeight="1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</row>
    <row r="60" ht="15.75" customHeight="1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</row>
    <row r="61" ht="15.75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 ht="15.75" customHeight="1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</row>
    <row r="63" ht="15.75" customHeight="1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</row>
    <row r="64" ht="15.75" customHeight="1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</row>
    <row r="65" ht="15.75" customHeight="1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</row>
    <row r="66" ht="15.75" customHeight="1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</row>
    <row r="67" ht="15.75" customHeight="1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</row>
    <row r="68" ht="15.75" customHeight="1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</row>
    <row r="69" ht="15.75" customHeight="1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</row>
    <row r="70" ht="15.75" customHeight="1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</row>
    <row r="71" ht="15.75" customHeight="1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</row>
    <row r="72" ht="15.75" customHeight="1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</row>
    <row r="73" ht="15.75" customHeight="1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</row>
    <row r="74" ht="15.75" customHeight="1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</row>
    <row r="75" ht="15.75" customHeight="1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</row>
    <row r="76" ht="15.75" customHeight="1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</row>
    <row r="77" ht="15.75" customHeight="1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</row>
    <row r="78" ht="15.75" customHeight="1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</row>
    <row r="79" ht="15.75" customHeight="1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</row>
    <row r="80" ht="15.75" customHeight="1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</row>
    <row r="81" ht="15.75" customHeight="1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</row>
    <row r="82" ht="15.75" customHeight="1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</row>
    <row r="83" ht="15.75" customHeight="1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</row>
    <row r="84" ht="15.75" customHeight="1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</row>
    <row r="85" ht="15.75" customHeight="1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</row>
    <row r="86" ht="15.75" customHeight="1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</row>
    <row r="87" ht="15.75" customHeight="1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</row>
    <row r="88" ht="15.75" customHeight="1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</row>
    <row r="89" ht="15.75" customHeight="1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</row>
    <row r="90" ht="15.75" customHeight="1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</row>
    <row r="91" ht="15.75" customHeight="1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</row>
    <row r="92" ht="15.75" customHeight="1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</row>
    <row r="93" ht="15.75" customHeight="1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</row>
    <row r="94" ht="15.75" customHeight="1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</row>
    <row r="95" ht="15.75" customHeight="1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</row>
    <row r="96" ht="15.75" customHeight="1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</row>
    <row r="97" ht="15.75" customHeight="1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</row>
    <row r="98" ht="15.75" customHeight="1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</row>
    <row r="99" ht="15.75" customHeight="1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</row>
    <row r="100" ht="15.75" customHeight="1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</row>
    <row r="101" ht="15.75" customHeight="1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</row>
    <row r="102" ht="15.75" customHeight="1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</row>
    <row r="103" ht="15.75" customHeight="1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</row>
    <row r="104" ht="15.75" customHeight="1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</row>
    <row r="105" ht="15.75" customHeight="1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</row>
    <row r="106" ht="15.75" customHeight="1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</row>
    <row r="107" ht="15.75" customHeight="1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</row>
    <row r="108" ht="15.75" customHeight="1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</row>
    <row r="109" ht="15.75" customHeight="1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</row>
    <row r="110" ht="15.75" customHeight="1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</row>
    <row r="111" ht="15.75" customHeight="1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</row>
    <row r="112" ht="15.75" customHeight="1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</row>
    <row r="113" ht="15.75" customHeight="1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</row>
    <row r="114" ht="15.75" customHeight="1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</row>
    <row r="115" ht="15.75" customHeight="1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</row>
    <row r="116" ht="15.75" customHeight="1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</row>
    <row r="117" ht="15.75" customHeight="1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</row>
    <row r="118" ht="15.75" customHeight="1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</row>
    <row r="119" ht="15.75" customHeight="1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</row>
    <row r="120" ht="15.75" customHeight="1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</row>
    <row r="121" ht="15.75" customHeight="1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</row>
    <row r="122" ht="15.75" customHeight="1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</row>
    <row r="123" ht="15.75" customHeight="1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</row>
    <row r="124" ht="15.75" customHeight="1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</row>
    <row r="125" ht="15.75" customHeight="1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</row>
    <row r="126" ht="15.75" customHeight="1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</row>
    <row r="127" ht="15.75" customHeight="1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</row>
    <row r="128" ht="15.75" customHeight="1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</row>
    <row r="129" ht="15.75" customHeight="1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</row>
    <row r="130" ht="15.75" customHeight="1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</row>
    <row r="131" ht="15.75" customHeight="1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</row>
    <row r="132" ht="15.75" customHeight="1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</row>
    <row r="133" ht="15.75" customHeight="1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</row>
    <row r="134" ht="15.75" customHeight="1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</row>
    <row r="135" ht="15.75" customHeight="1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</row>
    <row r="136" ht="15.75" customHeight="1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</row>
    <row r="137" ht="15.75" customHeight="1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</row>
    <row r="138" ht="15.75" customHeight="1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</row>
    <row r="139" ht="15.75" customHeight="1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</row>
    <row r="140" ht="15.75" customHeight="1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</row>
    <row r="141" ht="15.75" customHeight="1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</row>
    <row r="142" ht="15.75" customHeight="1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</row>
    <row r="143" ht="15.75" customHeight="1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</row>
    <row r="144" ht="15.75" customHeight="1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</row>
    <row r="145" ht="15.75" customHeight="1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</row>
    <row r="146" ht="15.75" customHeight="1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</row>
    <row r="147" ht="15.75" customHeight="1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</row>
    <row r="148" ht="15.75" customHeight="1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</row>
    <row r="149" ht="15.75" customHeight="1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</row>
    <row r="150" ht="15.75" customHeight="1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</row>
    <row r="151" ht="15.75" customHeight="1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</row>
    <row r="152" ht="15.75" customHeight="1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</row>
    <row r="153" ht="15.75" customHeight="1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</row>
    <row r="154" ht="15.75" customHeight="1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</row>
    <row r="155" ht="15.75" customHeight="1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</row>
    <row r="156" ht="15.75" customHeight="1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</row>
    <row r="157" ht="15.75" customHeight="1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</row>
    <row r="158" ht="15.75" customHeight="1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</row>
    <row r="159" ht="15.75" customHeight="1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</row>
    <row r="160" ht="15.75" customHeight="1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</row>
    <row r="161" ht="15.75" customHeight="1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</row>
    <row r="162" ht="15.75" customHeight="1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</row>
    <row r="163" ht="15.75" customHeight="1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</row>
    <row r="164" ht="15.75" customHeight="1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</row>
    <row r="165" ht="15.75" customHeight="1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</row>
    <row r="166" ht="15.75" customHeight="1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</row>
    <row r="167" ht="15.75" customHeight="1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</row>
    <row r="168" ht="15.75" customHeight="1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</row>
    <row r="169" ht="15.75" customHeight="1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</row>
    <row r="170" ht="15.75" customHeight="1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</row>
    <row r="171" ht="15.75" customHeight="1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</row>
    <row r="172" ht="15.75" customHeight="1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</row>
    <row r="173" ht="15.75" customHeight="1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</row>
    <row r="174" ht="15.75" customHeight="1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</row>
    <row r="175" ht="15.75" customHeight="1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</row>
    <row r="176" ht="15.75" customHeight="1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</row>
    <row r="177" ht="15.75" customHeight="1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</row>
    <row r="178" ht="15.75" customHeight="1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</row>
    <row r="179" ht="15.75" customHeight="1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</row>
    <row r="180" ht="15.75" customHeight="1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</row>
    <row r="181" ht="15.75" customHeight="1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</row>
    <row r="182" ht="15.75" customHeight="1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</row>
    <row r="183" ht="15.75" customHeight="1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</row>
    <row r="184" ht="15.75" customHeight="1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</row>
    <row r="185" ht="15.75" customHeight="1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</row>
    <row r="186" ht="15.75" customHeight="1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</row>
    <row r="187" ht="15.75" customHeight="1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</row>
    <row r="188" ht="15.75" customHeight="1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</row>
    <row r="189" ht="15.75" customHeight="1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</row>
    <row r="190" ht="15.75" customHeight="1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</row>
    <row r="191" ht="15.75" customHeight="1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</row>
    <row r="192" ht="15.75" customHeight="1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</row>
    <row r="193" ht="15.75" customHeight="1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</row>
    <row r="194" ht="15.75" customHeight="1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</row>
    <row r="195" ht="15.75" customHeight="1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</row>
    <row r="196" ht="15.75" customHeight="1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</row>
    <row r="197" ht="15.75" customHeight="1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</row>
    <row r="198" ht="15.75" customHeight="1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</row>
    <row r="199" ht="15.75" customHeight="1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</row>
    <row r="200" ht="15.75" customHeight="1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</row>
    <row r="201" ht="15.75" customHeight="1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</row>
    <row r="202" ht="15.75" customHeight="1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</row>
    <row r="203" ht="15.75" customHeight="1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</row>
    <row r="204" ht="15.75" customHeight="1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</row>
    <row r="205" ht="15.75" customHeight="1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</row>
    <row r="206" ht="15.75" customHeight="1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</row>
    <row r="207" ht="15.75" customHeight="1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</row>
    <row r="208" ht="15.75" customHeight="1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</row>
    <row r="209" ht="15.75" customHeight="1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</row>
    <row r="210" ht="15.75" customHeight="1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</row>
    <row r="211" ht="15.75" customHeight="1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</row>
    <row r="212" ht="15.75" customHeight="1">
      <c r="A212" s="49"/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</row>
    <row r="213" ht="15.75" customHeight="1">
      <c r="A213" s="49"/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</row>
    <row r="214" ht="15.75" customHeight="1">
      <c r="A214" s="49"/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</row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E1"/>
    <mergeCell ref="A11:D11"/>
    <mergeCell ref="A12:D12"/>
    <mergeCell ref="A13:D13"/>
  </mergeCells>
  <printOptions/>
  <pageMargins bottom="0.39375" footer="0.0" header="0.0" left="0.39375" right="0.39375" top="0.393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2016-07-26T18:45:33Z</dcterms:created>
  <dc:creator>Fabrício Geraldo dos Santos Rodrigues</dc:creator>
</cp:coreProperties>
</file>